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E:\respaldo new 13oct23\respaldo unidad d\cemoca\3trim2024\"/>
    </mc:Choice>
  </mc:AlternateContent>
  <xr:revisionPtr revIDLastSave="0" documentId="8_{7811BD73-E839-44A4-A1CE-4623ED8F9594}" xr6:coauthVersionLast="36" xr6:coauthVersionMax="36" xr10:uidLastSave="{00000000-0000-0000-0000-000000000000}"/>
  <workbookProtection workbookAlgorithmName="SHA-512" workbookHashValue="zWkfGCI+rV732YwwvYVFANkFZiAmR/EIVDsyI+1/ylf5LNVaCxwDhmtw6Afuacp4Yau1NI1e6Kvjk368aHj9Jg==" workbookSaltValue="gjOZ0Wjx1N05rbDtBbDDRA==" workbookSpinCount="100000" lockStructure="1"/>
  <bookViews>
    <workbookView xWindow="0" yWindow="0" windowWidth="25200" windowHeight="1125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<sst xmlns="http://schemas.openxmlformats.org/spreadsheetml/2006/main" count="12707" uniqueCount="5991">
  <si>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</si>
  <si>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</si>
  <si>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</si>
  <si>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</si>
  <si>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</si>
  <si>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</si>
  <si>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</si>
  <si>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</si>
  <si>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</si>
  <si>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</si>
  <si>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102.02.07.114.00-T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</si>
  <si>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</si>
  <si>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</si>
  <si>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</si>
  <si>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</si>
  <si>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</si>
  <si>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</si>
  <si>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</si>
  <si>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</si>
  <si>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</si>
  <si>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</si>
  <si>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Claudia Jiménez Figueroa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</si>
  <si>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</si>
  <si>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</si>
  <si>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</si>
  <si>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</si>
  <si>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</si>
  <si>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</si>
  <si>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</si>
  <si>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</si>
  <si>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</si>
  <si>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</si>
  <si>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</si>
  <si>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</si>
  <si>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</si>
  <si>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</si>
  <si>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</si>
  <si>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</si>
  <si>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</si>
  <si>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</si>
  <si>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</si>
  <si>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</si>
  <si>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</si>
  <si>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</si>
  <si>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</si>
  <si>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</si>
  <si>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</si>
  <si>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</si>
  <si>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</si>
  <si>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</si>
  <si>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</si>
  <si>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</si>
  <si>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</si>
  <si>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</si>
  <si>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</si>
  <si>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</si>
  <si>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</si>
  <si>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</si>
  <si>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</si>
  <si>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</si>
  <si>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</si>
  <si>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</si>
  <si>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</si>
  <si>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</si>
  <si>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</si>
  <si>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</si>
  <si>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</si>
  <si>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</si>
  <si>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</si>
  <si>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</si>
  <si>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</si>
  <si>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</si>
  <si>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</si>
  <si>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</si>
  <si>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</si>
  <si>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</si>
  <si>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</si>
  <si>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</si>
  <si>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</si>
  <si>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</si>
  <si>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</si>
  <si>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</si>
  <si>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</si>
  <si>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</si>
  <si>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</si>
  <si>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</si>
  <si>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IAA1-30087011PB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</si>
  <si>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</si>
  <si>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</si>
  <si>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</si>
  <si>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</si>
  <si>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</si>
  <si>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</si>
  <si>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</si>
  <si>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</si>
  <si>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</si>
  <si>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</si>
  <si>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</si>
  <si>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</si>
  <si>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</si>
  <si>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</si>
  <si>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</si>
  <si>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</si>
  <si>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</si>
  <si>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</si>
  <si>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</si>
  <si>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</si>
  <si>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</si>
  <si>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</si>
  <si>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</si>
  <si>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</si>
  <si>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</si>
  <si>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</si>
  <si>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</si>
  <si>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</si>
  <si>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</si>
  <si>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</si>
  <si>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</si>
  <si>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</si>
  <si>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</si>
  <si>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</si>
  <si>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</si>
  <si>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</si>
  <si>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</si>
  <si>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</si>
  <si>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</si>
  <si>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</si>
  <si>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</si>
  <si>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</si>
  <si>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</si>
  <si>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</si>
  <si>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</si>
  <si>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</si>
  <si>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</si>
  <si>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</si>
  <si>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</si>
  <si>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</si>
  <si>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</si>
  <si>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</si>
  <si>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</si>
  <si>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</si>
  <si>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</si>
  <si>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</si>
  <si>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</si>
  <si>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</si>
  <si>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</si>
  <si>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</si>
  <si>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</si>
  <si>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</si>
  <si>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</si>
  <si>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</si>
  <si>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</si>
  <si>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</si>
  <si>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</si>
  <si>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</si>
  <si>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</si>
  <si>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</si>
  <si>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</si>
  <si>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</si>
  <si>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</si>
  <si>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</si>
  <si>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</si>
  <si>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</si>
  <si>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</si>
  <si>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</si>
  <si>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</si>
  <si>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</si>
  <si>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</si>
  <si>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</si>
  <si>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</si>
  <si>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</si>
  <si>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</si>
  <si>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</si>
  <si>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</si>
  <si>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</si>
  <si>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</si>
  <si>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</si>
  <si>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</si>
  <si>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</si>
  <si>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</si>
  <si>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</si>
  <si>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</si>
  <si>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</si>
  <si>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</si>
  <si>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</si>
  <si>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</si>
  <si>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</si>
  <si>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</si>
  <si>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</si>
  <si>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</si>
  <si>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</si>
  <si>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</si>
  <si>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</si>
  <si>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</si>
  <si>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</si>
  <si>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</si>
  <si>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</si>
  <si>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</si>
  <si>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</si>
  <si>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</si>
  <si>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</si>
  <si>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</si>
  <si>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</si>
  <si>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</si>
  <si>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</si>
  <si>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</si>
  <si>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</si>
  <si>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</si>
  <si>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</si>
  <si>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</si>
  <si>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</si>
  <si>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</si>
  <si>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</si>
  <si>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</si>
  <si>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</si>
  <si>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</si>
  <si>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</si>
  <si>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</si>
  <si>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</si>
  <si>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</si>
  <si>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</si>
  <si>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</si>
  <si>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</si>
  <si>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</si>
  <si>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</si>
  <si>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</si>
  <si>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</si>
  <si>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</si>
  <si>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</si>
  <si>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</si>
  <si>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</si>
  <si>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</si>
  <si>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</si>
  <si>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</si>
  <si>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</si>
  <si>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</si>
  <si>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</si>
  <si>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</si>
  <si>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</si>
  <si>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</si>
  <si>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</si>
  <si>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</si>
  <si>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</si>
  <si>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</si>
  <si>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</si>
  <si>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</si>
  <si>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</si>
  <si>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</si>
  <si>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</si>
  <si>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</si>
  <si>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</si>
  <si>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</si>
  <si>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</si>
  <si>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</si>
  <si>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</si>
  <si>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</si>
  <si>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</si>
  <si>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</si>
  <si>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</si>
  <si>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</si>
  <si>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</si>
  <si>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</si>
  <si>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</si>
  <si>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</si>
  <si>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</si>
  <si>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</si>
  <si>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</si>
  <si>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</si>
  <si>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</si>
  <si>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</si>
  <si>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</si>
  <si>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</si>
  <si>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</si>
  <si>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</si>
  <si>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</si>
  <si>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</si>
  <si>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</si>
  <si>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</si>
  <si>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</si>
  <si>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</si>
  <si>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</si>
  <si>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</si>
  <si>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</si>
  <si>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</si>
  <si>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</si>
  <si>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</si>
  <si>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</si>
  <si>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</si>
  <si>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</si>
  <si>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</si>
  <si>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</si>
  <si>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</si>
  <si>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</si>
  <si>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</si>
  <si>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</si>
  <si>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</si>
  <si>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</si>
  <si>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</si>
  <si>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</si>
  <si>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</si>
  <si>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</si>
  <si>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</si>
  <si>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</si>
  <si>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</si>
  <si>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</si>
  <si>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</si>
  <si>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</si>
  <si>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</si>
  <si>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</si>
  <si>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</si>
  <si>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</si>
  <si>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</si>
  <si>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</si>
  <si>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</si>
  <si>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</si>
  <si>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</si>
  <si>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</si>
  <si>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</si>
  <si>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</si>
  <si>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</si>
  <si>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</si>
  <si>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</si>
  <si>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</si>
  <si>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</si>
  <si>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</si>
  <si>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</si>
  <si>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</si>
  <si>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</si>
  <si>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</si>
  <si>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</si>
  <si>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</si>
  <si>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</si>
  <si>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</si>
  <si>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</si>
  <si>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</si>
  <si>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</si>
  <si>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</si>
  <si>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</si>
  <si>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</si>
  <si>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</si>
  <si>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</si>
  <si>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</si>
  <si>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</si>
  <si>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</si>
  <si>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</si>
  <si>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</si>
  <si>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</si>
  <si>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</si>
  <si>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</si>
  <si>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</si>
  <si>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</si>
  <si>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</si>
  <si>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</si>
  <si>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</si>
  <si>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</si>
  <si>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</si>
  <si>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</si>
  <si>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</si>
  <si>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</si>
  <si>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</si>
  <si>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</si>
  <si>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</si>
  <si>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</si>
  <si>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</si>
  <si>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</si>
  <si>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</si>
  <si>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</si>
  <si>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</si>
  <si>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</si>
  <si>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</si>
  <si>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</si>
  <si>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</si>
  <si>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</si>
  <si>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</si>
  <si>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</si>
  <si>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</si>
  <si>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</si>
  <si>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</si>
  <si>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</si>
  <si>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</si>
  <si>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</si>
  <si>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</si>
  <si>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</si>
  <si>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</si>
  <si>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</si>
  <si>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</si>
  <si>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</si>
  <si>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</si>
  <si>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</si>
  <si>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</si>
  <si>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</si>
  <si>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</si>
  <si>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</si>
  <si>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</si>
  <si>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</si>
  <si>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</si>
  <si>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</si>
  <si>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</si>
  <si>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</si>
  <si>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</si>
  <si>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</si>
  <si>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</si>
  <si>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</si>
  <si>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</si>
  <si>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</si>
  <si>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</si>
  <si>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</si>
  <si>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</si>
  <si>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</si>
  <si>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</si>
  <si>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</si>
  <si>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</si>
  <si>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</si>
  <si>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</si>
  <si>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</si>
  <si>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</si>
  <si>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</si>
  <si>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</si>
  <si>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</si>
  <si>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</si>
  <si>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</si>
  <si>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</si>
  <si>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</si>
  <si>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</si>
  <si>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</si>
  <si>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</si>
  <si>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</si>
  <si>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</si>
  <si>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</si>
  <si>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</si>
  <si>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</si>
  <si>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</si>
  <si>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</si>
  <si>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</si>
  <si>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</si>
  <si>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</si>
  <si>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</si>
  <si>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</si>
  <si>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</si>
  <si>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</si>
  <si>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</si>
  <si>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</si>
  <si>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</si>
  <si>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</si>
  <si>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</si>
  <si>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</si>
  <si>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</si>
  <si>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</si>
  <si>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</si>
  <si>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</si>
  <si>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</si>
  <si>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</si>
  <si>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</si>
  <si>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</si>
  <si>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</si>
  <si>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</si>
  <si>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</si>
  <si>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</si>
  <si>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</si>
  <si>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</si>
  <si>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</si>
  <si>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</si>
  <si>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</si>
  <si>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</si>
  <si>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</si>
  <si>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</si>
  <si>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</si>
  <si>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</si>
  <si>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</si>
  <si>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</si>
  <si>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</si>
  <si>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</si>
  <si>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</si>
  <si>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</si>
  <si>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</si>
  <si>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</si>
  <si>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</si>
  <si>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</si>
  <si>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</si>
  <si>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</si>
  <si>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</si>
  <si>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</si>
  <si>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</si>
  <si>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</si>
  <si>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</si>
  <si>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</si>
  <si>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</si>
  <si>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</si>
  <si>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</si>
  <si>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</si>
  <si>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</si>
  <si>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</si>
  <si>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</si>
  <si>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</si>
  <si>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</si>
  <si>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</si>
  <si>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</si>
  <si>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</si>
  <si>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</si>
  <si>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</si>
  <si>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</si>
  <si>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</si>
  <si>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</si>
  <si>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</si>
  <si>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</si>
  <si>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</si>
  <si>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</si>
  <si>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</si>
  <si>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</si>
  <si>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</si>
  <si>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</si>
  <si>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</si>
  <si>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</si>
  <si>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</si>
  <si>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</si>
  <si>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</si>
  <si>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</si>
  <si>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</si>
  <si>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</si>
  <si>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</si>
  <si>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</si>
  <si>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</si>
  <si>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</si>
  <si>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</si>
  <si>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</si>
  <si>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</si>
  <si>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</si>
  <si>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</si>
  <si>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</si>
  <si>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</si>
  <si>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</si>
  <si>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</si>
  <si>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</si>
  <si>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</si>
  <si>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</si>
  <si>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</si>
  <si>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</si>
  <si>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</si>
  <si>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</si>
  <si>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</si>
  <si>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</si>
  <si>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</si>
  <si>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</si>
  <si>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</si>
  <si>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</si>
  <si>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</si>
  <si>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</si>
  <si>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</si>
  <si>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</si>
  <si>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</si>
  <si>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</si>
  <si>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</si>
  <si>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</si>
  <si>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</si>
  <si>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</si>
  <si>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</si>
  <si>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</si>
  <si>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</si>
  <si>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</si>
  <si>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</si>
  <si>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</si>
  <si>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</si>
  <si>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</si>
  <si>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</si>
  <si>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</si>
  <si>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</si>
  <si>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</si>
  <si>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</si>
  <si>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</si>
  <si>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</si>
  <si>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</si>
  <si>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</si>
  <si>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</si>
  <si>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</si>
  <si>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</si>
  <si>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</si>
  <si>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</si>
  <si>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</si>
  <si>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</si>
  <si>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</si>
  <si>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</si>
  <si>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</si>
  <si>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</si>
  <si>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</si>
  <si>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</si>
  <si>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</si>
  <si>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</si>
  <si>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</si>
  <si>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</si>
  <si>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</si>
  <si>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</si>
  <si>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</si>
  <si>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</si>
  <si>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</si>
  <si>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</si>
  <si>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</si>
  <si>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</si>
  <si>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</si>
  <si>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</si>
  <si>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</si>
  <si>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</si>
  <si>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</si>
  <si>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</si>
  <si>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</si>
  <si>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</si>
  <si>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</si>
  <si>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</si>
  <si>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</si>
  <si>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</si>
  <si>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</si>
  <si>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</si>
  <si>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</si>
  <si>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</si>
  <si>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</si>
  <si>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</si>
  <si>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</si>
  <si>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</si>
  <si>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</si>
  <si>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</si>
  <si>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</si>
  <si>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</si>
  <si>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</si>
  <si>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</si>
  <si>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</si>
  <si>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</si>
  <si>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</si>
  <si>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</si>
  <si>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</si>
  <si>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</si>
  <si>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</si>
  <si>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</si>
  <si>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</si>
  <si>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</si>
  <si>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</si>
  <si>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</si>
  <si>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</si>
  <si>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</si>
  <si>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</si>
  <si>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</si>
  <si>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</si>
  <si>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</si>
  <si>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</si>
  <si>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</si>
  <si>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</si>
  <si>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</si>
  <si>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</si>
  <si>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</si>
  <si>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</si>
  <si>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</si>
  <si>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</si>
  <si>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</si>
  <si>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</si>
  <si>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</si>
  <si>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</si>
  <si>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</si>
  <si>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</si>
  <si>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</si>
  <si>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</si>
  <si>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</si>
  <si>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</si>
  <si>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</si>
  <si>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</si>
  <si>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</si>
  <si>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</si>
  <si>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</si>
  <si>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</si>
  <si>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</si>
  <si>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</si>
  <si>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</si>
  <si>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</si>
  <si>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</si>
  <si>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</si>
  <si>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</si>
  <si>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</si>
  <si>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</si>
  <si>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</si>
  <si>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</si>
  <si>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</si>
  <si>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</si>
  <si>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</si>
  <si>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</si>
  <si>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</si>
  <si>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</si>
  <si>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</si>
  <si>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</si>
  <si>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</si>
  <si>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</si>
  <si>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</si>
  <si>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</si>
  <si>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</si>
  <si>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</si>
  <si>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</si>
  <si>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</si>
  <si>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</si>
  <si>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</si>
  <si>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</si>
  <si>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</si>
  <si>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</si>
  <si>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</si>
  <si>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</si>
  <si>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</si>
  <si>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</si>
  <si>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</si>
  <si>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</si>
  <si>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</si>
  <si>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</si>
  <si>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</si>
  <si>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</si>
  <si>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</si>
  <si>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</si>
  <si>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</si>
  <si>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</si>
  <si>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</si>
  <si>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</si>
  <si>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</si>
  <si>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</si>
  <si>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</si>
  <si>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</si>
  <si>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</si>
  <si>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</si>
  <si>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</si>
  <si>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</si>
  <si>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</si>
  <si>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</si>
  <si>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</si>
  <si>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</si>
  <si>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</si>
  <si>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</si>
  <si>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</si>
  <si>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</si>
  <si>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</si>
  <si>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</si>
  <si>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</si>
  <si>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</si>
  <si>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</si>
  <si>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</si>
  <si>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</si>
  <si>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</si>
  <si>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</si>
  <si>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</si>
  <si>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</si>
  <si>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</si>
  <si>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</si>
  <si>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</si>
  <si>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</si>
  <si>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</si>
  <si>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</si>
  <si>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</si>
  <si>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</si>
  <si>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</si>
  <si>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</si>
  <si>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</si>
  <si>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</si>
  <si>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</si>
  <si>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</si>
  <si>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</si>
  <si>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</si>
  <si>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</si>
  <si>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</si>
  <si>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</si>
  <si>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</si>
  <si>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</si>
  <si>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</si>
  <si>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</si>
  <si>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</si>
  <si>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</si>
  <si>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</si>
  <si>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</si>
  <si>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</si>
  <si>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</si>
  <si>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</si>
  <si>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</si>
  <si>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</si>
  <si>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</si>
  <si>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</si>
  <si>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</si>
  <si>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</si>
  <si>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</si>
  <si>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</si>
  <si>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</si>
  <si>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</si>
  <si>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</si>
  <si>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</si>
  <si>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</si>
  <si>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</si>
  <si>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</si>
  <si>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</si>
  <si>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</si>
  <si>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</si>
  <si>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</si>
  <si>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</si>
  <si>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</si>
  <si>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</si>
  <si>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</si>
  <si>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</si>
  <si>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</si>
  <si>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</si>
  <si>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</si>
  <si>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</si>
  <si>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</si>
  <si>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</si>
  <si>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</si>
  <si>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</si>
  <si>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</si>
  <si>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</si>
  <si>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</si>
  <si>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</si>
  <si>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</si>
  <si>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</si>
  <si>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</si>
  <si>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</si>
  <si>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</si>
  <si>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</si>
  <si>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</si>
  <si>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</si>
  <si>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</si>
  <si>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</si>
  <si>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</si>
  <si>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</si>
  <si>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</si>
  <si>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</si>
  <si>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</si>
  <si>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</si>
  <si>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</si>
  <si>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</si>
  <si>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</si>
  <si>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</si>
  <si>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</si>
  <si>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</si>
  <si>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</si>
  <si>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</si>
  <si>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</si>
  <si>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</si>
  <si>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</si>
  <si>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</si>
  <si>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</si>
  <si>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</si>
  <si>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</si>
  <si>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</si>
  <si>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</si>
  <si>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</si>
  <si>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</si>
  <si>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</si>
  <si>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</si>
  <si>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</si>
  <si>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</si>
  <si>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</si>
  <si>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</si>
  <si>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</si>
  <si>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</si>
  <si>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</si>
  <si>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</si>
  <si>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</si>
  <si>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</si>
  <si>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</si>
  <si>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</si>
  <si>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</si>
  <si>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</si>
  <si>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</si>
  <si>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</si>
  <si>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</si>
  <si>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</si>
  <si>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</si>
  <si>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</si>
  <si>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</si>
  <si>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</si>
  <si>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</si>
  <si>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</si>
  <si>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</si>
  <si>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</si>
  <si>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</si>
  <si>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</si>
  <si>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</si>
  <si>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</si>
  <si>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</si>
  <si>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</si>
  <si>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</si>
  <si>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</si>
  <si>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</si>
  <si>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</si>
  <si>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</si>
  <si>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</si>
  <si>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</si>
  <si>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</si>
  <si>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</si>
  <si>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</si>
  <si>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</si>
  <si>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</si>
  <si>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</si>
  <si>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</si>
  <si>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</si>
  <si>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</si>
  <si>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</si>
  <si>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</si>
  <si>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</si>
  <si>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</si>
  <si>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</si>
  <si>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</si>
  <si>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</si>
  <si>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</si>
  <si>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</si>
  <si>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</si>
  <si>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</si>
  <si>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</si>
  <si>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</si>
  <si>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</si>
  <si>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</si>
  <si>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</si>
  <si>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</si>
  <si>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</si>
  <si>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</si>
  <si>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</si>
  <si>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</si>
  <si>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</si>
  <si>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</si>
  <si>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</si>
  <si>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</si>
  <si>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</si>
  <si>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</si>
  <si>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</si>
  <si>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</si>
  <si>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</si>
  <si>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</si>
  <si>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</si>
  <si>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</si>
  <si>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</si>
  <si>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</si>
  <si>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</si>
  <si>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</si>
  <si>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</si>
  <si>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</si>
  <si>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</si>
  <si>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</si>
  <si>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</si>
  <si>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</si>
  <si>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</si>
  <si>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</si>
  <si>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</si>
  <si>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</si>
  <si>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</si>
  <si>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</si>
  <si>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</si>
  <si>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</si>
  <si>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</si>
  <si>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</si>
  <si>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</si>
  <si>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</si>
  <si>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</si>
  <si>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</si>
  <si>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</si>
  <si>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</si>
  <si>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</si>
  <si>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</si>
  <si>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</si>
  <si>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</si>
  <si>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</si>
  <si>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</si>
  <si>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</si>
  <si>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</si>
  <si>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</si>
  <si>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</si>
  <si>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</si>
  <si>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</si>
  <si>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</si>
  <si>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</si>
  <si>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</si>
  <si>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</si>
  <si>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</si>
  <si>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</si>
  <si>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</si>
  <si>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</si>
  <si>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</si>
  <si>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</si>
  <si>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</si>
  <si>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</si>
  <si>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</si>
  <si>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</si>
  <si>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</si>
  <si>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</si>
  <si>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</si>
  <si>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</si>
  <si>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</si>
  <si>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</si>
  <si>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</si>
  <si>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</si>
  <si>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</si>
  <si>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</si>
  <si>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</si>
  <si>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</si>
  <si>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</si>
  <si>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</si>
  <si>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</si>
  <si>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</si>
  <si>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</si>
  <si>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</si>
  <si>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</si>
  <si>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</si>
  <si>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</si>
  <si>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</si>
  <si>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</si>
  <si>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</si>
  <si>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</si>
  <si>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</si>
  <si>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</si>
  <si>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</si>
  <si>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</si>
  <si>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</si>
  <si>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</si>
  <si>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</si>
  <si>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</si>
  <si>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</si>
  <si>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</si>
  <si>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</si>
  <si>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</si>
  <si>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</si>
  <si>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</si>
  <si>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</si>
  <si>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</si>
  <si>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</si>
  <si>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</si>
  <si>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</si>
  <si>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</si>
  <si>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</si>
  <si>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</si>
  <si>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</si>
  <si>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</si>
  <si>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</si>
  <si>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</si>
  <si>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</si>
  <si>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</si>
  <si>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</si>
  <si>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</si>
  <si>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</si>
  <si>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</si>
  <si>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</si>
  <si>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</si>
  <si>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</si>
  <si>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</si>
  <si>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</si>
  <si>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</si>
  <si>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</si>
  <si>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</si>
  <si>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</si>
  <si>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</si>
  <si>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</si>
  <si>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</si>
  <si>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</si>
  <si>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</si>
  <si>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</si>
  <si>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</si>
  <si>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</si>
  <si>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</si>
  <si>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</si>
  <si>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</si>
  <si>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</si>
  <si>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</si>
  <si>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</si>
  <si>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</si>
  <si>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</si>
  <si>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</si>
  <si>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</si>
  <si>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</si>
  <si>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</si>
  <si>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</si>
  <si>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</si>
  <si>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</si>
  <si>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</si>
  <si>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</si>
  <si>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</si>
  <si>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</si>
  <si>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</si>
  <si>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</si>
  <si>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</si>
  <si>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</si>
  <si>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</si>
  <si>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</si>
  <si>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</si>
  <si>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</si>
  <si>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</si>
  <si>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</si>
  <si>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</si>
  <si>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</si>
  <si>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</si>
  <si>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</si>
  <si>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</si>
  <si>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</si>
  <si>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</si>
  <si>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</si>
  <si>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</si>
  <si>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</si>
  <si>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</si>
  <si>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</si>
  <si>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</si>
  <si>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</si>
  <si>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</si>
  <si>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</si>
  <si>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</si>
  <si>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</si>
  <si>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</si>
  <si>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</si>
  <si>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</si>
  <si>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</si>
  <si>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</si>
  <si>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</si>
  <si>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</si>
  <si>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</si>
  <si>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</si>
  <si>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</si>
  <si>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</si>
  <si>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</si>
  <si>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</si>
  <si>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</si>
  <si>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</si>
  <si>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</si>
  <si>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</si>
  <si>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</si>
  <si>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</si>
  <si>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</si>
  <si>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</si>
  <si>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</si>
  <si>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</si>
  <si>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</si>
  <si>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</si>
  <si>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</si>
  <si>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</si>
  <si>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</si>
  <si>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</si>
  <si>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</si>
  <si>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</si>
  <si>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</si>
  <si>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</si>
  <si>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</si>
  <si>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</si>
  <si>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</si>
  <si>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</si>
  <si>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</si>
  <si>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</si>
  <si>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</si>
  <si>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</si>
  <si>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</si>
  <si>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</si>
  <si>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</si>
  <si>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</si>
  <si>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</si>
  <si>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</si>
  <si>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</si>
  <si>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</si>
  <si>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</si>
  <si>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</si>
  <si>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</si>
  <si>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</si>
  <si>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</si>
  <si>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</si>
  <si>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</si>
  <si>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</si>
  <si>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</si>
  <si>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</si>
  <si>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</si>
  <si>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</si>
  <si>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</si>
  <si>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</si>
  <si>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</si>
  <si>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</si>
  <si>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</si>
  <si>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</si>
  <si>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</si>
  <si>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</si>
  <si>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</si>
  <si>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</si>
  <si>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</si>
  <si>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</si>
  <si>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</si>
  <si>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</si>
  <si>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</si>
  <si>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</si>
  <si>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</si>
  <si>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</si>
  <si>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</si>
  <si>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</si>
  <si>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</si>
  <si>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</si>
  <si>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</si>
  <si>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</si>
  <si>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</si>
  <si>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</si>
  <si>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</si>
  <si>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</si>
  <si>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</si>
  <si>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</si>
  <si>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</si>
  <si>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</si>
  <si>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</si>
  <si>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</si>
  <si>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</si>
  <si>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</si>
  <si>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</si>
  <si>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</si>
  <si>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</si>
  <si>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</si>
  <si>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</si>
  <si>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</si>
  <si>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</si>
  <si>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</si>
  <si>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</si>
  <si>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</si>
  <si>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</si>
  <si>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</si>
  <si>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</si>
  <si>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</si>
  <si>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</si>
  <si>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</si>
  <si>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</si>
  <si>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</si>
  <si>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</si>
  <si>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</si>
  <si>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</si>
  <si>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</si>
  <si>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</si>
  <si>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</si>
  <si>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</si>
  <si>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</si>
  <si>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</si>
  <si>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</si>
  <si>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</si>
  <si>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</si>
  <si>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</si>
  <si>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</si>
  <si>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</si>
  <si>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</si>
  <si>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</si>
  <si>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</si>
  <si>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</si>
  <si>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</si>
  <si>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</si>
  <si>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</si>
  <si>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</si>
  <si>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</si>
  <si>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</si>
  <si>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</si>
  <si>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</si>
  <si>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</si>
  <si>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</si>
  <si>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</si>
  <si>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</si>
  <si>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</si>
  <si>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</si>
  <si>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</si>
  <si>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</si>
  <si>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</si>
  <si>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</si>
  <si>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</si>
  <si>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</si>
  <si>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</si>
  <si>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</si>
  <si>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</si>
  <si>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</si>
  <si>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</si>
  <si>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</si>
  <si>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</si>
  <si>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</si>
  <si>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</si>
  <si>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</si>
  <si>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</si>
  <si>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</si>
  <si>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</si>
  <si>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</si>
  <si>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</si>
  <si>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</si>
  <si>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</si>
  <si>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</si>
  <si>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</si>
  <si>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</si>
  <si>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</si>
  <si>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</si>
  <si>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</si>
  <si>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</si>
  <si>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</si>
  <si>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</si>
  <si>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</si>
  <si>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</si>
  <si>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</si>
  <si>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</si>
  <si>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</si>
  <si>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</si>
  <si>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</si>
  <si>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</si>
  <si>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</si>
  <si>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</si>
  <si>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</si>
  <si>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</si>
  <si>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</si>
  <si>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</si>
  <si>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</si>
  <si>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</si>
  <si>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</si>
  <si>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</si>
  <si>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</si>
  <si>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</si>
  <si>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</si>
  <si>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</si>
  <si>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</si>
  <si>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</si>
  <si>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</si>
  <si>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</si>
  <si>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</si>
  <si>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</si>
  <si>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</si>
  <si>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</si>
  <si>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</si>
  <si>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</si>
  <si>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</si>
  <si>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</si>
  <si>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</si>
  <si>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</si>
  <si>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</si>
  <si>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</si>
  <si>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</si>
  <si>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</si>
  <si>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</si>
  <si>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</si>
  <si>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</si>
  <si>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</si>
  <si>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</si>
  <si>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</si>
  <si>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</si>
  <si>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</si>
  <si>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</si>
  <si>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</si>
  <si>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</si>
  <si>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</si>
  <si>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</si>
  <si>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</si>
  <si>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</si>
  <si>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</si>
  <si>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</si>
  <si>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</si>
  <si>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</si>
  <si>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</si>
  <si>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</si>
  <si>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</si>
  <si>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</si>
  <si>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</si>
  <si>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</si>
  <si>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</si>
  <si>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</si>
  <si>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</si>
  <si>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</si>
  <si>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</si>
  <si>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</si>
  <si>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</si>
  <si>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</si>
  <si>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</si>
  <si>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</si>
  <si>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</si>
  <si>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</si>
  <si>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</si>
  <si>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</si>
  <si>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</si>
  <si>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</si>
  <si>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</si>
  <si>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</si>
  <si>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</si>
  <si>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</si>
  <si>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</si>
  <si>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</si>
  <si>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</si>
  <si>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</si>
  <si>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</si>
  <si>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</si>
  <si>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</si>
  <si>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</si>
  <si>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</si>
  <si>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</si>
  <si>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</si>
  <si>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</si>
  <si>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</si>
  <si>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</si>
  <si>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</si>
  <si>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</si>
  <si>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</si>
  <si>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</si>
  <si>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</si>
  <si>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</si>
  <si>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</si>
  <si>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</si>
  <si>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</si>
  <si>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</si>
  <si>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</si>
  <si>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</si>
  <si>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</si>
  <si>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</si>
  <si>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</si>
  <si>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</si>
  <si>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</si>
  <si>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</si>
  <si>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</si>
  <si>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</si>
  <si>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</si>
  <si>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</si>
  <si>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</si>
  <si>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</si>
  <si>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</si>
  <si>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</si>
  <si>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</si>
  <si>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</si>
  <si>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</si>
  <si>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</si>
  <si>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</si>
  <si>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</si>
  <si>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</si>
  <si>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</si>
  <si>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</si>
  <si>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</si>
  <si>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</si>
  <si>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</si>
  <si>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</si>
  <si>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</si>
  <si>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</si>
  <si>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</si>
  <si>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</si>
  <si>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</si>
  <si>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</si>
  <si>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</si>
  <si>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</si>
  <si>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</si>
  <si>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</si>
  <si>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</si>
  <si>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</si>
  <si>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</si>
  <si>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</si>
  <si>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</si>
  <si>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</si>
  <si>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</si>
  <si>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</si>
  <si>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</si>
  <si>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</si>
  <si>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</si>
  <si>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</si>
  <si>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</si>
  <si>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</si>
  <si>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</si>
  <si>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</si>
  <si>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</si>
  <si>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</si>
  <si>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</si>
  <si>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</si>
  <si>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</si>
  <si>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</si>
  <si>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</si>
  <si>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</si>
  <si>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</si>
  <si>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</si>
  <si>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</si>
  <si>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</si>
  <si>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</si>
  <si>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</si>
  <si>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</si>
  <si>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</si>
  <si>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</si>
  <si>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</si>
  <si>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</si>
  <si>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</si>
  <si>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</si>
  <si>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</si>
  <si>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</si>
  <si>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</si>
  <si>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</si>
  <si>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</si>
  <si>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</si>
  <si>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</si>
  <si>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</si>
  <si>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</si>
  <si>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</si>
  <si>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</si>
  <si>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</si>
  <si>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</si>
  <si>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</si>
  <si>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</si>
  <si>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</si>
  <si>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</si>
  <si>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</si>
  <si>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</si>
  <si>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</si>
  <si>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</si>
  <si>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</si>
  <si>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</si>
  <si>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</si>
  <si>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</si>
  <si>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</si>
  <si>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</si>
  <si>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</si>
  <si>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</si>
  <si>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</si>
  <si>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</si>
  <si>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</si>
  <si>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</si>
  <si>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</si>
  <si>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</si>
  <si>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</si>
  <si>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</si>
  <si>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</si>
  <si>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</si>
  <si>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</si>
  <si>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</si>
  <si>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</si>
  <si>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</si>
  <si>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</si>
  <si>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</si>
  <si>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</si>
  <si>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</si>
  <si>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</si>
  <si>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</si>
  <si>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</si>
  <si>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</si>
  <si>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</si>
  <si>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</si>
  <si>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</si>
  <si>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</si>
  <si>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</si>
  <si>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</si>
  <si>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</si>
  <si>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</si>
  <si>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</si>
  <si>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</si>
  <si>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</si>
  <si>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</si>
  <si>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</si>
  <si>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</si>
  <si>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</si>
  <si>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</si>
  <si>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</si>
  <si>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</si>
  <si>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</si>
  <si>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</si>
  <si>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</si>
  <si>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</si>
  <si>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</si>
  <si>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</si>
  <si>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</si>
  <si>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</si>
  <si>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</si>
  <si>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</si>
  <si>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</si>
  <si>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</si>
  <si>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</si>
  <si>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</si>
  <si>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</si>
  <si>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</si>
  <si>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</si>
  <si>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</si>
  <si>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</si>
  <si>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</si>
  <si>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</si>
  <si>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</si>
  <si>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</si>
  <si>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</si>
  <si>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</si>
  <si>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</si>
  <si>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</si>
  <si>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</si>
  <si>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</si>
  <si>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</si>
  <si>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</si>
  <si>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</si>
  <si>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</si>
  <si>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</si>
  <si>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</si>
  <si>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</si>
  <si>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</si>
  <si>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</si>
  <si>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</si>
  <si>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</si>
  <si>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</si>
  <si>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</si>
  <si>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</si>
  <si>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</si>
  <si>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</si>
  <si>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</si>
  <si>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</si>
  <si>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</si>
  <si>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</si>
  <si>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</si>
  <si>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</si>
  <si>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</si>
  <si>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</si>
  <si>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</si>
  <si>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</si>
  <si>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</si>
  <si>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</si>
  <si>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</si>
  <si>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</si>
  <si>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</si>
  <si>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</si>
  <si>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</si>
  <si>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</si>
  <si>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</si>
  <si>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</si>
  <si>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</si>
  <si>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</si>
  <si>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</si>
  <si>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</si>
  <si>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</si>
  <si>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</si>
  <si>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</si>
  <si>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</si>
  <si>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</si>
  <si>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</si>
  <si>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</si>
  <si>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</si>
  <si>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</si>
  <si>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</si>
  <si>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</si>
  <si>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</si>
  <si>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</si>
  <si>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</si>
  <si>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</si>
  <si>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</si>
  <si>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</si>
  <si>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</si>
  <si>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</si>
  <si>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</si>
  <si>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</si>
  <si>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</si>
  <si>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</si>
  <si>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</si>
  <si>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</si>
  <si>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</si>
  <si>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</si>
  <si>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</si>
  <si>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</si>
  <si>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</si>
  <si>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</si>
  <si>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</si>
  <si>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</si>
  <si>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</si>
  <si>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</si>
  <si>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</si>
  <si>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</si>
  <si>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</si>
  <si>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</si>
  <si>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</si>
  <si>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</si>
  <si>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</si>
  <si>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</si>
  <si>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</si>
  <si>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</si>
  <si>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</si>
  <si>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</si>
  <si>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</si>
  <si>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</si>
  <si>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</si>
  <si>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</si>
  <si>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</si>
  <si>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</si>
  <si>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</si>
  <si>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</si>
  <si>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</si>
  <si>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</si>
  <si>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</si>
  <si>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</si>
  <si>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</si>
  <si>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</si>
  <si>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</si>
  <si>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</si>
  <si>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</si>
  <si>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</si>
  <si>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</si>
  <si>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</si>
  <si>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</si>
  <si>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</si>
  <si>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</si>
  <si>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</si>
  <si>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</si>
  <si>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</si>
  <si>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</si>
  <si>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</si>
  <si>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</si>
  <si>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</si>
  <si>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</si>
  <si>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</si>
  <si>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</si>
  <si>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</si>
  <si>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</si>
  <si>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</si>
  <si>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</si>
  <si>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</si>
  <si>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</si>
  <si>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</si>
  <si>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</si>
  <si>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</si>
  <si>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</si>
  <si>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</si>
  <si>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</si>
  <si>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</si>
  <si>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</si>
  <si>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</si>
  <si>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</si>
  <si>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</si>
  <si>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</si>
  <si>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</si>
  <si>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</si>
  <si>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</si>
  <si>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</si>
  <si>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</si>
  <si>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</si>
  <si>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</si>
  <si>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</si>
  <si>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</si>
  <si>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</si>
  <si>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</si>
  <si>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</si>
  <si>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</si>
  <si>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</si>
  <si>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</si>
  <si>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</si>
  <si>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</si>
  <si>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</si>
  <si>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</si>
  <si>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</si>
  <si>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</si>
  <si>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</si>
  <si>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</si>
  <si>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</si>
  <si>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</si>
  <si>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</si>
  <si>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</si>
  <si>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</si>
  <si>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</si>
  <si>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</si>
  <si>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</si>
  <si>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</si>
  <si>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</si>
  <si>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</si>
  <si>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</si>
  <si>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</si>
  <si>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</si>
  <si>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</si>
  <si>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</si>
  <si>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</si>
  <si>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</si>
  <si>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</si>
  <si>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</si>
  <si>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</si>
  <si>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</si>
  <si>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</si>
  <si>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</si>
  <si>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</si>
  <si>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</si>
  <si>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</si>
  <si>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</si>
  <si>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</si>
  <si>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</si>
  <si>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</si>
  <si>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</si>
  <si>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</si>
  <si>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</si>
  <si>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</si>
  <si>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</si>
  <si>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</si>
  <si>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</si>
  <si>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</si>
  <si>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</si>
  <si>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</si>
  <si>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</si>
  <si>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</si>
  <si>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</si>
  <si>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</si>
  <si>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</si>
  <si>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</si>
  <si>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</si>
  <si>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</si>
  <si>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</si>
  <si>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</si>
  <si>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</si>
  <si>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</si>
  <si>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</si>
  <si>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</si>
  <si>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</si>
  <si>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</si>
  <si>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</si>
  <si>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</si>
  <si>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</si>
  <si>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</si>
  <si>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</si>
  <si>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</si>
  <si>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</si>
  <si>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</si>
  <si>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</si>
  <si>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</si>
  <si>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</si>
  <si>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</si>
  <si>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</si>
  <si>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</si>
  <si>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</si>
  <si>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</si>
  <si>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</si>
  <si>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</si>
  <si>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</si>
  <si>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</si>
  <si>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</si>
  <si>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</si>
  <si>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</si>
  <si>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</si>
  <si>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</si>
  <si>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</si>
  <si>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</si>
  <si>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</si>
  <si>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</si>
  <si>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</si>
  <si>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</si>
  <si>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</si>
  <si>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</si>
  <si>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</si>
  <si>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</si>
  <si>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</si>
  <si>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</si>
  <si>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</si>
  <si>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</si>
  <si>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</si>
  <si>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</si>
  <si>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</si>
  <si>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</si>
  <si>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</si>
  <si>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</si>
  <si>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</si>
  <si>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</si>
  <si>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</si>
  <si>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</si>
  <si>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</si>
  <si>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</si>
  <si>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</si>
  <si>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</si>
  <si>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</si>
  <si>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</si>
  <si>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</si>
  <si>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</si>
  <si>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</si>
  <si>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</si>
  <si>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</si>
  <si>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</si>
  <si>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</si>
  <si>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</si>
  <si>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</si>
  <si>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</si>
  <si>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</si>
  <si>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</si>
  <si>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</si>
  <si>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</si>
  <si>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</si>
  <si>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</si>
  <si>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</si>
  <si>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</si>
  <si>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</si>
  <si>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</si>
  <si>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</si>
  <si>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</si>
  <si>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</si>
  <si>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</si>
  <si>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</si>
  <si>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</si>
  <si>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</si>
  <si>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</si>
  <si>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</si>
  <si>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</si>
  <si>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</si>
  <si>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</si>
  <si>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</si>
  <si>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</si>
  <si>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</si>
  <si>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</si>
  <si>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</si>
  <si>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</si>
  <si>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</si>
  <si>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</si>
  <si>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</si>
  <si>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</si>
  <si>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</si>
  <si>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</si>
  <si>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</si>
  <si>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</si>
  <si>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</si>
  <si>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</si>
  <si>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</si>
  <si>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</si>
  <si>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</si>
  <si>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</si>
  <si>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</si>
  <si>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</si>
  <si>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</si>
  <si>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</si>
  <si>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</si>
  <si>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</si>
  <si>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</si>
  <si>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</si>
  <si>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</si>
  <si>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</si>
  <si>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</si>
  <si>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</si>
  <si>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</si>
  <si>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</si>
  <si>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</si>
  <si>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</si>
  <si>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</si>
  <si>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</si>
  <si>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</si>
  <si>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</si>
  <si>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</si>
  <si>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</si>
  <si>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</si>
  <si>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</si>
  <si>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</si>
  <si>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</si>
  <si>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</si>
  <si>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</si>
  <si>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</si>
  <si>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</si>
  <si>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</si>
  <si>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</si>
  <si>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</si>
  <si>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</si>
  <si>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</si>
  <si>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</si>
  <si>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</si>
  <si>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</si>
  <si>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</si>
  <si>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</si>
  <si>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</si>
  <si>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</si>
  <si>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</si>
  <si>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</si>
  <si>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</si>
  <si>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</si>
  <si>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</si>
  <si>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</si>
  <si>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</si>
  <si>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</si>
  <si>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</si>
  <si>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</si>
  <si>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</si>
  <si>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</si>
  <si>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</si>
  <si>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</si>
  <si>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</si>
  <si>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</si>
  <si>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</si>
  <si>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</si>
  <si>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</si>
  <si>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</si>
  <si>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</si>
  <si>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</si>
  <si>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</si>
  <si>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</si>
  <si>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</si>
  <si>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</si>
  <si>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</si>
  <si>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</si>
  <si>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</si>
  <si>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</si>
  <si>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</si>
  <si>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</si>
  <si>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</si>
  <si>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</si>
  <si>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</si>
  <si>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</si>
  <si>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</si>
  <si>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</si>
  <si>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</si>
  <si>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</si>
  <si>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</si>
  <si>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</si>
  <si>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</si>
  <si>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</si>
  <si>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</si>
  <si>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</si>
  <si>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</si>
  <si>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</si>
  <si>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</si>
  <si>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</si>
  <si>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</si>
  <si>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</si>
  <si>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</si>
  <si>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</si>
  <si>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</si>
  <si>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</si>
  <si>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</si>
  <si>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</si>
  <si>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</si>
  <si>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</si>
  <si>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</si>
  <si>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</si>
  <si>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</si>
  <si>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</si>
  <si>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</si>
  <si>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</si>
  <si>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</si>
  <si>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</si>
  <si>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</si>
  <si>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</si>
  <si>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</si>
  <si>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</si>
  <si>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</si>
  <si>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</si>
  <si>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</si>
  <si>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</si>
  <si>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</si>
  <si>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</si>
  <si>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</si>
  <si>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</si>
  <si>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</si>
  <si>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</si>
  <si>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</si>
  <si>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</si>
  <si>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</si>
  <si>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</si>
  <si>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</si>
  <si>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</si>
  <si>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</si>
  <si>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</si>
  <si>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</si>
  <si>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</si>
  <si>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</si>
  <si>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</si>
  <si>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</si>
  <si>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</si>
  <si>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</si>
  <si>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</si>
  <si>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</si>
  <si>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</si>
  <si>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</si>
  <si>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</si>
  <si>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</si>
  <si>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</si>
  <si>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</si>
  <si>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</si>
  <si>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</si>
  <si>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</si>
  <si>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</si>
  <si>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</si>
  <si>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</si>
  <si>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</si>
  <si>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</si>
  <si>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</si>
  <si>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</si>
  <si>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</si>
  <si>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</si>
  <si>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</si>
  <si>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</si>
  <si>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</si>
  <si>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</si>
  <si>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</si>
  <si>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</si>
  <si>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</si>
  <si>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</si>
  <si>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</si>
  <si>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</si>
  <si>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</si>
  <si>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</si>
  <si>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</si>
  <si>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</si>
  <si>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</si>
  <si>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</si>
  <si>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</si>
  <si>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</si>
  <si>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</si>
  <si>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</si>
  <si>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</si>
  <si>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</si>
  <si>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</si>
  <si>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</si>
  <si>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</si>
  <si>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</si>
  <si>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</si>
  <si>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</si>
  <si>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</si>
  <si>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</si>
  <si>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</si>
  <si>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</si>
  <si>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</si>
  <si>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</si>
  <si>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</si>
  <si>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</si>
  <si>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</si>
  <si>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</si>
  <si>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</si>
  <si>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</si>
  <si>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</si>
  <si>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</si>
  <si>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</si>
  <si>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</si>
  <si>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</si>
  <si>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</si>
  <si>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</si>
  <si>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</si>
  <si>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</si>
  <si>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</si>
  <si>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</si>
  <si>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</si>
  <si>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</si>
  <si>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</si>
  <si>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</si>
  <si>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</si>
  <si>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</si>
  <si>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</si>
  <si>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</si>
  <si>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</si>
  <si>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</si>
  <si>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</si>
  <si>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</si>
  <si>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</si>
  <si>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</si>
  <si>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</si>
  <si>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</si>
  <si>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</si>
  <si>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</si>
  <si>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</si>
  <si>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</si>
  <si>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</si>
  <si>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</si>
  <si>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</si>
  <si>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</si>
  <si>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</si>
  <si>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</si>
  <si>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</si>
  <si>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</si>
  <si>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</si>
  <si>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</si>
  <si>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</si>
  <si>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</si>
  <si>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</si>
  <si>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</si>
  <si>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</si>
  <si>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</si>
  <si>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</si>
  <si>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</si>
  <si>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</si>
  <si>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</si>
  <si>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</si>
  <si>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</si>
  <si>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</si>
  <si>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</si>
  <si>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</si>
  <si>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</si>
  <si>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</si>
  <si>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</si>
  <si>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</si>
  <si>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</si>
  <si>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</si>
  <si>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</si>
  <si>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</si>
  <si>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</si>
  <si>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</si>
  <si>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</si>
  <si>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</si>
  <si>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</si>
  <si>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</si>
  <si>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</si>
  <si>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</si>
  <si>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</si>
  <si>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</si>
  <si>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</si>
  <si>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</si>
  <si>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</si>
  <si>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</si>
  <si>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</si>
  <si>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</si>
  <si>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</si>
  <si>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</si>
  <si>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</si>
  <si>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</si>
  <si>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</si>
  <si>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</si>
  <si>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</si>
  <si>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</si>
  <si>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</si>
  <si>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</si>
  <si>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</si>
  <si>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</si>
  <si>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</si>
  <si>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</si>
  <si>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</si>
  <si>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</si>
  <si>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</si>
  <si>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</si>
  <si>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</si>
  <si>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</si>
  <si>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</si>
  <si>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</si>
  <si>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</si>
  <si>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</si>
  <si>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</si>
  <si>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</si>
  <si>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</si>
  <si>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</si>
  <si>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</si>
  <si>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</si>
  <si>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</si>
  <si>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</si>
  <si>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</si>
  <si>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</si>
  <si>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</si>
  <si>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</si>
  <si>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</si>
  <si>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</si>
  <si>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</si>
  <si>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</si>
  <si>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</si>
  <si>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</si>
  <si>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</si>
  <si>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</si>
  <si>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</si>
  <si>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</si>
  <si>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</si>
  <si>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</si>
  <si>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</si>
  <si>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</si>
  <si>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</si>
  <si>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</si>
  <si>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</si>
  <si>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</si>
  <si>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</si>
  <si>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</si>
  <si>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</si>
  <si>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</si>
  <si>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</si>
  <si>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</si>
  <si>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</si>
  <si>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</si>
  <si>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</si>
  <si>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</si>
  <si>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</si>
  <si>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</si>
  <si>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</si>
  <si>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</si>
  <si>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</si>
  <si>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</si>
  <si>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</si>
  <si>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</si>
  <si>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</si>
  <si>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</si>
  <si>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</si>
  <si>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</si>
  <si>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</si>
  <si>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</si>
  <si>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</si>
  <si>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</si>
  <si>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</si>
  <si>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</si>
  <si>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</si>
  <si>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</si>
  <si>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</si>
  <si>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</si>
  <si>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</si>
  <si>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</si>
  <si>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</si>
  <si>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</si>
  <si>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</si>
  <si>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</si>
  <si>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</si>
  <si>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</si>
  <si>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</si>
  <si>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</si>
  <si>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</si>
  <si>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</si>
  <si>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</si>
  <si>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</si>
  <si>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</si>
  <si>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</si>
  <si>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</si>
  <si>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</si>
  <si>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</si>
  <si>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</si>
  <si>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</si>
  <si>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</si>
  <si>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</si>
  <si>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</si>
  <si>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</si>
  <si>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</si>
  <si>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</si>
  <si>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</si>
  <si>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</si>
  <si>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</si>
  <si>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</si>
  <si>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</si>
  <si>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</si>
  <si>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</si>
  <si>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</si>
  <si>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</si>
  <si>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</si>
  <si>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</si>
  <si>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</si>
  <si>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</si>
  <si>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</si>
  <si>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</si>
  <si>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</si>
  <si>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</si>
  <si>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</si>
  <si>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</si>
  <si>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</si>
  <si>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</si>
  <si>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</si>
  <si>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</si>
  <si>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</si>
  <si>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</si>
  <si>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</si>
  <si>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</si>
  <si>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</si>
  <si>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</si>
  <si>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</si>
  <si>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</si>
  <si>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</si>
  <si>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</si>
  <si>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</si>
  <si>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</si>
  <si>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</si>
  <si>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</si>
  <si>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</si>
  <si>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</si>
  <si>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</si>
  <si>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</si>
  <si>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</si>
  <si>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</si>
  <si>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</si>
  <si>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</si>
  <si>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</si>
  <si>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</si>
  <si>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</si>
  <si>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</si>
  <si>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</si>
  <si>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</si>
  <si>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</si>
  <si>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</si>
  <si>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</si>
  <si>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</si>
  <si>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</si>
  <si>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</si>
  <si>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</si>
  <si>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</si>
  <si>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</si>
  <si>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</si>
  <si>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</si>
  <si>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</si>
  <si>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</si>
  <si>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</si>
  <si>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</si>
  <si>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</si>
  <si>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</si>
  <si>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</si>
  <si>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</si>
  <si>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</si>
  <si>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</si>
  <si>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</si>
  <si>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</si>
  <si>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</si>
  <si>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</si>
  <si>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</si>
  <si>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</si>
  <si>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</si>
  <si>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</si>
  <si>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</si>
  <si>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</si>
  <si>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</si>
  <si>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</si>
  <si>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</si>
  <si>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</si>
  <si>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</si>
  <si>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</si>
  <si>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</si>
  <si>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</si>
  <si>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</si>
  <si>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</si>
  <si>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</si>
  <si>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</si>
  <si>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</si>
  <si>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</si>
  <si>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</si>
  <si>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</si>
  <si>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</si>
  <si>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</si>
  <si>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</si>
  <si>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</si>
  <si>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</si>
  <si>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</si>
  <si>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</si>
  <si>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</si>
  <si>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</si>
  <si>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</si>
  <si>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</si>
  <si>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</si>
  <si>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</si>
  <si>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</si>
  <si>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</si>
  <si>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</si>
  <si>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</si>
  <si>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</si>
  <si>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</si>
  <si>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</si>
  <si>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</si>
  <si>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</si>
  <si>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</si>
  <si>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</si>
  <si>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</si>
  <si>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</si>
  <si>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</si>
  <si>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</si>
  <si>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</si>
  <si>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</si>
  <si>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</si>
  <si>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</si>
  <si>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</si>
  <si>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</si>
  <si>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</si>
  <si>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</si>
  <si>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</si>
  <si>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</si>
  <si>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</si>
  <si>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</si>
  <si>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</si>
  <si>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</si>
  <si>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</si>
  <si>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</si>
  <si>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</si>
  <si>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</si>
  <si>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</si>
  <si>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</si>
  <si>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</si>
  <si>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</si>
  <si>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</si>
  <si>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</si>
  <si>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</si>
  <si>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</si>
  <si>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</si>
  <si>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</si>
  <si>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</si>
  <si>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</si>
  <si>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</si>
  <si>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</si>
  <si>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</si>
  <si>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</si>
  <si>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</si>
  <si>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</si>
  <si>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</si>
  <si>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</si>
  <si>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</si>
  <si>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</si>
  <si>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</si>
  <si>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</si>
  <si>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</si>
  <si>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</si>
  <si>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</si>
  <si>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</si>
  <si>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</si>
  <si>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</si>
  <si>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</si>
  <si>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</si>
  <si>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</si>
  <si>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</si>
  <si>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</si>
  <si>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</si>
  <si>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</si>
  <si>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</si>
  <si>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</si>
  <si>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</si>
  <si>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</si>
  <si>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</si>
  <si>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</si>
  <si>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</si>
  <si>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</si>
  <si>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</si>
  <si>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</si>
  <si>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</si>
  <si>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</si>
  <si>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</si>
  <si>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</si>
  <si>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</si>
  <si>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</si>
  <si>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</si>
  <si>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</si>
  <si>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</si>
  <si>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</si>
  <si>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</si>
  <si>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</si>
  <si>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</si>
  <si>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</si>
  <si>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</si>
  <si>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</si>
  <si>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</si>
  <si>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</si>
  <si>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</si>
  <si>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</si>
  <si>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</si>
  <si>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</si>
  <si>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</si>
  <si>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</si>
  <si>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</si>
  <si>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</si>
  <si>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</si>
  <si>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</si>
  <si>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</si>
  <si>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</si>
  <si>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</si>
  <si>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</si>
  <si>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</si>
  <si>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</si>
  <si>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</si>
  <si>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</si>
  <si>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</si>
  <si>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</si>
  <si>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</si>
  <si>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</si>
  <si>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</si>
  <si>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</si>
  <si>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</si>
  <si>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</si>
  <si>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</si>
  <si>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</si>
  <si>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</si>
  <si>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</si>
  <si>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</si>
  <si>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</si>
  <si>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</si>
  <si>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</si>
  <si>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</si>
  <si>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</si>
  <si>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</si>
  <si>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</si>
  <si>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</si>
  <si>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</si>
  <si>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</si>
  <si>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</si>
  <si>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</si>
  <si>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</si>
  <si>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</si>
  <si>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</si>
  <si>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</si>
  <si>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</si>
  <si>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</si>
  <si>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</si>
  <si>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</si>
  <si>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</si>
  <si>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</si>
  <si>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</si>
  <si>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</si>
  <si>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</si>
  <si>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</si>
  <si>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</si>
  <si>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</si>
  <si>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</si>
  <si>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</si>
  <si>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</si>
  <si>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</si>
  <si>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</si>
  <si>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</si>
  <si>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</si>
  <si>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</si>
  <si>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</si>
  <si>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</si>
  <si>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</si>
  <si>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</si>
  <si>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</si>
  <si>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</si>
  <si>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</si>
  <si>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</si>
  <si>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</si>
  <si>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</si>
  <si>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</si>
  <si>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</si>
  <si>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</si>
  <si>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</si>
  <si>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</si>
  <si>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</si>
  <si>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</si>
  <si>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</si>
  <si>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</si>
  <si>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</si>
  <si>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</si>
  <si>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</si>
  <si>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</si>
  <si>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</si>
  <si>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</si>
  <si>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</si>
  <si>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</si>
  <si>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</si>
  <si>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</si>
  <si>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</si>
  <si>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</si>
  <si>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</si>
  <si>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</si>
  <si>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</si>
  <si>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</si>
  <si>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</si>
  <si>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</si>
  <si>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</si>
  <si>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</si>
  <si>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</si>
  <si>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</si>
  <si>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</si>
  <si>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</si>
  <si>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</si>
  <si>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</si>
  <si>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</si>
  <si>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</si>
  <si>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</si>
  <si>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</si>
  <si>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</si>
  <si>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</si>
  <si>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</si>
  <si>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</si>
  <si>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</si>
  <si>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</si>
  <si>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</si>
  <si>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</si>
  <si>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</si>
  <si>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</si>
  <si>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</si>
  <si>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</si>
  <si>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</si>
  <si>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</si>
  <si>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</si>
  <si>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</si>
  <si>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</si>
  <si>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</si>
  <si>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</si>
  <si>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</si>
  <si>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</si>
  <si>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</si>
  <si>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</si>
  <si>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</si>
  <si>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</si>
  <si>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</si>
  <si>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</si>
  <si>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</si>
  <si>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</si>
  <si>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</si>
  <si>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</si>
  <si>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</si>
  <si>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</si>
  <si>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</si>
  <si>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</si>
  <si>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</si>
  <si>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</si>
  <si>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</si>
  <si>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</si>
  <si>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</si>
  <si>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</si>
  <si>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</si>
  <si>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</si>
  <si>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</si>
  <si>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</si>
  <si>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</si>
  <si>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</si>
  <si>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</si>
  <si>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</si>
  <si>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</si>
  <si>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</si>
  <si>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</si>
  <si>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</si>
  <si>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</si>
  <si>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</si>
  <si>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</si>
  <si>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</si>
  <si>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</si>
  <si>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</si>
  <si>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</si>
  <si>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</si>
  <si>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</si>
  <si>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</si>
  <si>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</si>
  <si>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</si>
  <si>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</si>
  <si>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</si>
  <si>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</si>
  <si>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</si>
  <si>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</si>
  <si>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</si>
  <si>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</si>
  <si>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</si>
  <si>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</si>
  <si>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</si>
  <si>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</si>
  <si>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</si>
  <si>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</si>
  <si>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</si>
  <si>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</si>
  <si>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</si>
  <si>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</si>
  <si>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</si>
  <si>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</si>
  <si>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</si>
  <si>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</si>
  <si>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</si>
  <si>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</si>
  <si>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</si>
  <si>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</si>
  <si>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</si>
  <si>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</si>
  <si>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</si>
  <si>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</si>
  <si>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</si>
  <si>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</si>
  <si>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</si>
  <si>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</si>
  <si>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</si>
  <si>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</si>
  <si>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</si>
  <si>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</si>
  <si>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</si>
  <si>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</si>
  <si>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</si>
  <si>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</si>
  <si>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</si>
  <si>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</si>
  <si>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</si>
  <si>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</si>
  <si>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</si>
  <si>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</si>
  <si>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</si>
  <si>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</si>
  <si>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</si>
  <si>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</si>
  <si>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</si>
  <si>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</si>
  <si>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</si>
  <si>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</si>
  <si>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</si>
  <si>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</si>
  <si>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</si>
  <si>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</si>
  <si>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</si>
  <si>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</si>
  <si>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</si>
  <si>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</si>
  <si>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</si>
  <si>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</si>
  <si>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</si>
  <si>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</si>
  <si>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</si>
  <si>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</si>
  <si>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</si>
  <si>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</si>
  <si>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</si>
  <si>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</si>
  <si>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</si>
  <si>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</si>
  <si>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</si>
  <si>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</si>
  <si>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</si>
  <si>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</si>
  <si>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</si>
  <si>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</si>
  <si>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</si>
  <si>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</si>
  <si>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</si>
  <si>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</si>
  <si>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</si>
  <si>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</si>
  <si>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</si>
  <si>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</si>
  <si>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</si>
  <si>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</si>
  <si>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</si>
  <si>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</si>
  <si>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</si>
  <si>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</si>
  <si>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</si>
  <si>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</si>
  <si>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</si>
  <si>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</si>
  <si>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</si>
  <si>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</si>
  <si>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</si>
  <si>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</si>
  <si>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</si>
  <si>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</si>
  <si>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</si>
  <si>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</si>
  <si>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</si>
  <si>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</si>
  <si>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</si>
  <si>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</si>
  <si>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</si>
  <si>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</si>
  <si>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</si>
  <si>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</si>
  <si>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</si>
  <si>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</si>
  <si>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</si>
  <si>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</si>
  <si>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</si>
  <si>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</si>
  <si>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</si>
  <si>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</si>
  <si>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</si>
  <si>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</si>
  <si>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</si>
  <si>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</si>
  <si>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</si>
  <si>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</si>
  <si>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</si>
  <si>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</si>
  <si>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</si>
  <si>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</si>
  <si>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</si>
  <si>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</si>
  <si>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</si>
  <si>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</si>
  <si>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</si>
  <si>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</si>
  <si>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</si>
  <si>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</si>
  <si>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</si>
  <si>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</si>
  <si>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</si>
  <si>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</si>
  <si>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</si>
  <si>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</si>
  <si>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</si>
  <si>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</si>
  <si>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</si>
  <si>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</si>
  <si>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</si>
  <si>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</si>
  <si>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</si>
  <si>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</si>
  <si>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</si>
  <si>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</si>
  <si>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</si>
  <si>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</si>
  <si>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</si>
  <si>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</si>
  <si>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</si>
  <si>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</si>
  <si>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</si>
  <si>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</si>
  <si>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</si>
  <si>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</si>
  <si>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</si>
  <si>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</si>
  <si>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</si>
  <si>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</si>
  <si>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</si>
  <si>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</si>
  <si>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</si>
  <si>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</si>
  <si>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</si>
  <si>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</si>
  <si>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</si>
  <si>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</si>
  <si>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</si>
  <si>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</si>
  <si>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</si>
  <si>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</si>
  <si>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</si>
  <si>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</si>
  <si>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</si>
  <si>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</si>
  <si>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</si>
  <si>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</si>
  <si>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</si>
  <si>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</si>
  <si>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</si>
  <si>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</si>
  <si>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</si>
  <si>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</si>
  <si>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</si>
  <si>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</si>
  <si>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</si>
  <si>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</si>
  <si>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</si>
  <si>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</si>
  <si>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</si>
  <si>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</si>
  <si>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</si>
  <si>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</si>
  <si>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</si>
  <si>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</si>
  <si>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</si>
  <si>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</si>
  <si>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</si>
  <si>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</si>
  <si>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</si>
  <si>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</si>
  <si>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</si>
  <si>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</si>
  <si>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</si>
  <si>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</si>
  <si>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</si>
  <si>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</si>
  <si>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</si>
  <si>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</si>
  <si>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</si>
  <si>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</si>
  <si>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</si>
  <si>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</si>
  <si>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</si>
  <si>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</si>
  <si>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</si>
  <si>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</si>
  <si>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</si>
  <si>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</si>
  <si>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</si>
  <si>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</si>
  <si>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</si>
  <si>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</si>
  <si>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</si>
  <si>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</si>
  <si>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</si>
  <si>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</si>
  <si>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</si>
  <si>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</si>
  <si>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</si>
  <si>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</si>
  <si>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</si>
  <si>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</si>
  <si>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</si>
  <si>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</si>
  <si>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</si>
  <si>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</si>
  <si>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</si>
  <si>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</si>
  <si>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</si>
  <si>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</si>
  <si>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</si>
  <si>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</si>
  <si>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</si>
  <si>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</si>
  <si>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</si>
  <si>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</si>
  <si>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</si>
  <si>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</si>
  <si>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</si>
  <si>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</si>
  <si>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</si>
  <si>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</si>
  <si>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</si>
  <si>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</si>
  <si>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</si>
  <si>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</si>
  <si>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</si>
  <si>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</si>
  <si>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</si>
  <si>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</si>
  <si>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</si>
  <si>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</si>
  <si>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</si>
  <si>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</si>
  <si>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</si>
  <si>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</si>
  <si>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</si>
  <si>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</si>
  <si>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</si>
  <si>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</si>
  <si>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</si>
  <si>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</si>
  <si>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</si>
  <si>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</si>
  <si>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</si>
  <si>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</si>
  <si>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</si>
  <si>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</si>
  <si>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</si>
  <si>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</si>
  <si>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</si>
  <si>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</si>
  <si>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</si>
  <si>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</si>
  <si>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</si>
  <si>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</si>
  <si>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</si>
  <si>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</si>
  <si>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</si>
  <si>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</si>
  <si>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</si>
  <si>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</si>
  <si>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</si>
  <si>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</si>
  <si>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</si>
  <si>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</si>
  <si>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</si>
  <si>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</si>
  <si>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</si>
  <si>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</si>
  <si>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</si>
  <si>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</si>
  <si>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</si>
  <si>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</si>
  <si>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</si>
  <si>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</si>
  <si>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</si>
  <si>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</si>
  <si>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</si>
  <si>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</si>
  <si>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</si>
  <si>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</si>
  <si>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</si>
  <si>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</si>
  <si>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</si>
  <si>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</si>
  <si>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</si>
  <si>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</si>
  <si>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</si>
  <si>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</si>
  <si>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</si>
  <si>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</si>
  <si>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</si>
  <si>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</si>
  <si>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</si>
  <si>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</si>
  <si>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</si>
  <si>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</si>
  <si>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</si>
  <si>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</si>
  <si>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</si>
  <si>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</si>
  <si>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</si>
  <si>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</si>
  <si>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</si>
  <si>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</si>
  <si>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</si>
  <si>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</si>
  <si>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</si>
  <si>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</si>
  <si>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</si>
  <si>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</si>
  <si>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</si>
  <si>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</si>
  <si>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</si>
  <si>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</si>
  <si>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</si>
  <si>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</si>
  <si>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</si>
  <si>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</si>
  <si>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</si>
  <si>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</si>
  <si>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</si>
  <si>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</si>
  <si>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</si>
  <si>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</si>
  <si>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</si>
  <si>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</si>
  <si>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</si>
  <si>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</si>
  <si>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</si>
  <si>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</si>
  <si>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</si>
  <si>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</si>
  <si>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</si>
  <si>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</si>
  <si>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</si>
  <si>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</si>
  <si>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</si>
  <si>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</si>
  <si>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</si>
  <si>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</si>
  <si>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</si>
  <si>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</si>
  <si>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</si>
  <si>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</si>
  <si>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</si>
  <si>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</si>
  <si>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</si>
  <si>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</si>
  <si>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</si>
  <si>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</si>
  <si>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</si>
  <si>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</si>
  <si>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</si>
  <si>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</si>
  <si>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</si>
  <si>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</si>
  <si>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</si>
  <si>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</si>
  <si>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</si>
  <si>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</si>
  <si>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</si>
  <si>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</si>
  <si>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</si>
  <si>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</si>
  <si>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</si>
  <si>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</si>
  <si>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</si>
  <si>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</si>
  <si>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</si>
  <si>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</si>
  <si>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</si>
  <si>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</si>
  <si>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</si>
  <si>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</si>
  <si>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</si>
  <si>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</si>
  <si>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</si>
  <si>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</si>
  <si>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</si>
  <si>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</si>
  <si>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</si>
  <si>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</si>
  <si>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</si>
  <si>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</si>
  <si>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</si>
  <si>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</si>
  <si>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</si>
  <si>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</si>
  <si>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</si>
  <si>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</si>
  <si>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</si>
  <si>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</si>
  <si>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</si>
  <si>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</si>
  <si>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</si>
  <si>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</si>
  <si>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</si>
  <si>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</si>
  <si>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</si>
  <si>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</si>
  <si>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</si>
  <si>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</si>
  <si>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</si>
  <si>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</si>
  <si>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</si>
  <si>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</si>
  <si>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</si>
  <si>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</si>
  <si>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</si>
  <si>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</si>
  <si>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</si>
  <si>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</si>
  <si>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</si>
  <si>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</si>
  <si>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</si>
  <si>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</si>
  <si>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</si>
  <si>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</si>
  <si>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</si>
  <si>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</si>
  <si>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</si>
  <si>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</si>
  <si>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</si>
  <si>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</si>
  <si>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</si>
  <si>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</si>
  <si>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</si>
  <si>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</si>
  <si>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</si>
  <si>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</si>
  <si>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</si>
  <si>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</si>
  <si>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</si>
  <si>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</si>
  <si>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</si>
  <si>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</si>
  <si>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</si>
  <si>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</si>
  <si>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</si>
  <si>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</si>
  <si>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</si>
  <si>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</si>
  <si>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</si>
  <si>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</si>
  <si>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</si>
  <si>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</si>
  <si>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</si>
  <si>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</si>
  <si>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</si>
  <si>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</si>
  <si>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</si>
  <si>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</si>
  <si>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</si>
  <si>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</si>
  <si>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</si>
  <si>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</si>
  <si>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</si>
  <si>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</si>
  <si>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</si>
  <si>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</si>
  <si>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</si>
  <si>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</si>
  <si>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</si>
  <si>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</si>
  <si>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</si>
  <si>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</si>
  <si>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</si>
  <si>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</si>
  <si>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</si>
  <si>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</si>
  <si>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</si>
  <si>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</si>
  <si>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</si>
  <si>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</si>
  <si>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</si>
  <si>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</si>
  <si>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</si>
  <si>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</si>
  <si>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</si>
  <si>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</si>
  <si>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</si>
  <si>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</si>
  <si>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</si>
  <si>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</si>
  <si>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</si>
  <si>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</si>
  <si>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</si>
  <si>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</si>
  <si>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</si>
  <si>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</si>
  <si>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</si>
  <si>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</si>
  <si>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</si>
  <si>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</si>
  <si>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</si>
  <si>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</si>
  <si>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</si>
  <si>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</si>
  <si>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</si>
  <si>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</si>
  <si>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</si>
  <si>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</si>
  <si>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</si>
  <si>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</si>
  <si>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</si>
  <si>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</si>
  <si>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</si>
  <si>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</si>
  <si>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</si>
  <si>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</si>
  <si>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</si>
  <si>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</si>
  <si>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</si>
  <si>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</si>
  <si>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</si>
  <si>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</si>
  <si>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</si>
  <si>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</si>
  <si>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</si>
  <si>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</si>
  <si>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</si>
  <si>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</si>
  <si>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</si>
  <si>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</si>
  <si>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</si>
  <si>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</si>
  <si>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</si>
  <si>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</si>
  <si>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</si>
  <si>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</si>
  <si>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</si>
  <si>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</si>
  <si>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</si>
  <si>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</si>
  <si>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</si>
  <si>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</si>
  <si>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</si>
  <si>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</si>
  <si>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</si>
  <si>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</si>
  <si>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</si>
  <si>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</si>
  <si>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</si>
  <si>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</si>
  <si>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</si>
  <si>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</si>
  <si>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</si>
  <si>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</si>
  <si>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</si>
  <si>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</si>
  <si>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</si>
  <si>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</si>
  <si>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</si>
  <si>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</si>
  <si>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</si>
  <si>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</si>
  <si>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</si>
  <si>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</si>
  <si>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</si>
  <si>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</si>
  <si>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</si>
  <si>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</si>
  <si>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</si>
  <si>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</si>
  <si>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</si>
  <si>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</si>
  <si>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</si>
  <si>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</si>
  <si>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</si>
  <si>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</si>
  <si>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</si>
  <si>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</si>
  <si>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</si>
  <si>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</si>
  <si>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</si>
  <si>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</si>
  <si>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</si>
  <si>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</si>
  <si>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</si>
  <si>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</si>
  <si>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</si>
  <si>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</si>
  <si>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</si>
  <si>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</si>
  <si>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</si>
  <si>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</si>
  <si>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</si>
  <si>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</si>
  <si>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</si>
  <si>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</si>
  <si>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</si>
  <si>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</si>
  <si>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</si>
  <si>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</si>
  <si>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</si>
  <si>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</si>
  <si>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</si>
  <si>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</si>
  <si>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</si>
  <si>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</si>
  <si>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</si>
  <si>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</si>
  <si>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</si>
  <si>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</si>
  <si>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</si>
  <si>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</si>
  <si>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</si>
  <si>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</si>
  <si>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</si>
  <si>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</si>
  <si>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</si>
  <si>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</si>
  <si>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</si>
  <si>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</si>
  <si>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</si>
  <si>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</si>
  <si>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</si>
  <si>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</si>
  <si>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</si>
  <si>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</si>
  <si>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</si>
  <si>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</si>
  <si>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</si>
  <si>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</si>
  <si>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</si>
  <si>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</si>
  <si>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</si>
  <si>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</si>
  <si>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</si>
  <si>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</si>
  <si>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</si>
  <si>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</si>
  <si>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</si>
  <si>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</si>
  <si>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</si>
  <si>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</si>
  <si>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</si>
  <si>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</si>
  <si>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</si>
  <si>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</si>
  <si>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</si>
  <si>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</si>
  <si>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</si>
  <si>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</si>
  <si>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</si>
  <si>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</si>
  <si>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</si>
  <si>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</si>
  <si>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</si>
  <si>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</si>
  <si>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</si>
  <si>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</si>
  <si>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</si>
  <si>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</si>
  <si>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</si>
  <si>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</si>
  <si>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</si>
  <si>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</si>
  <si>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</si>
  <si>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</si>
  <si>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</si>
  <si>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</si>
  <si>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</si>
  <si>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</si>
  <si>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</si>
  <si>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</si>
  <si>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</si>
  <si>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</si>
  <si>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</si>
  <si>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</si>
  <si>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</si>
  <si>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</si>
  <si>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</si>
  <si>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</si>
  <si>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</si>
  <si>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</si>
  <si>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</si>
  <si>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</si>
  <si>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</si>
  <si>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</si>
  <si>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</si>
  <si>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</si>
  <si>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</si>
  <si>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</si>
  <si>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</si>
  <si>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</si>
  <si>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</si>
  <si>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</si>
  <si>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</si>
  <si>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</si>
  <si>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</si>
  <si>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</si>
  <si>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</si>
  <si>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</si>
  <si>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</si>
  <si>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</si>
  <si>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</si>
  <si>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</si>
  <si>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</si>
  <si>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</si>
  <si>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</si>
  <si>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</si>
  <si>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</si>
  <si>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</si>
  <si>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</si>
  <si>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</si>
  <si>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</si>
  <si>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</si>
  <si>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</si>
  <si>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</si>
  <si>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</si>
  <si>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</si>
  <si>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</si>
  <si>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</si>
  <si>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</si>
  <si>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</si>
  <si>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</si>
  <si>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</si>
  <si>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</si>
  <si>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</si>
  <si>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</si>
  <si>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</si>
  <si>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</si>
  <si>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</si>
  <si>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</si>
  <si>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</si>
  <si>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</si>
  <si>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</si>
  <si>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</si>
  <si>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</si>
  <si>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</si>
  <si>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</si>
  <si>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</si>
  <si>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</si>
  <si>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</si>
  <si>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</si>
  <si>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</si>
  <si>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</si>
  <si>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</si>
  <si>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</si>
  <si>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</si>
  <si>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</si>
  <si>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</si>
  <si>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</si>
  <si>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</si>
  <si>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</si>
  <si>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</si>
  <si>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</si>
  <si>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</si>
  <si>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</si>
  <si>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</si>
  <si>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</si>
  <si>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</si>
  <si>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</si>
  <si>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</si>
  <si>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</si>
  <si>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</si>
  <si>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</si>
  <si>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</si>
  <si>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</si>
  <si>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</si>
  <si>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</si>
  <si>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</si>
  <si>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</si>
  <si>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</si>
  <si>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</si>
  <si>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</si>
  <si>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</si>
  <si>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</si>
  <si>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</si>
  <si>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</si>
  <si>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</si>
  <si>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</si>
  <si>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</si>
  <si>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</si>
  <si>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</si>
  <si>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</si>
  <si>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</si>
  <si>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</si>
  <si>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</si>
  <si>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</si>
  <si>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</si>
  <si>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</si>
  <si>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</si>
  <si>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</si>
  <si>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</si>
  <si>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</si>
  <si>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</si>
  <si>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</si>
  <si>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</si>
  <si>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</si>
  <si>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</si>
  <si>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</si>
  <si>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</si>
  <si>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</si>
  <si>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</si>
  <si>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</si>
  <si>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</si>
  <si>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</si>
  <si>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</si>
  <si>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</si>
  <si>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</si>
  <si>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</si>
  <si>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</si>
  <si>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</si>
  <si>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</si>
  <si>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</si>
  <si>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</si>
  <si>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</si>
  <si>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</si>
  <si>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</si>
  <si>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</si>
  <si>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</si>
  <si>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</si>
  <si>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</si>
  <si>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</si>
  <si>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</si>
  <si>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</si>
  <si>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</si>
  <si>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</si>
  <si>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</si>
  <si>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</si>
  <si>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</si>
  <si>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</si>
  <si>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</si>
  <si>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</si>
  <si>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</si>
  <si>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</si>
  <si>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</si>
  <si>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</si>
  <si>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</si>
  <si>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</si>
  <si>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</si>
  <si>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</si>
  <si>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</si>
  <si>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</si>
  <si>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</si>
  <si>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</si>
  <si>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</si>
  <si>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</si>
  <si>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</si>
  <si>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</si>
  <si>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</si>
  <si>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</si>
  <si>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</si>
  <si>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</si>
  <si>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</si>
  <si>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</si>
  <si>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</si>
  <si>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</si>
  <si>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</si>
  <si>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</si>
  <si>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</si>
  <si>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</si>
  <si>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</si>
  <si>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</si>
  <si>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</si>
  <si>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</si>
  <si>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</si>
  <si>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</si>
  <si>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</si>
  <si>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</si>
  <si>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</si>
  <si>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</si>
  <si>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</si>
  <si>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</si>
  <si>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</si>
  <si>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</si>
  <si>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</si>
  <si>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</si>
  <si>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</si>
  <si>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</si>
  <si>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</si>
  <si>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</si>
  <si>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</si>
  <si>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</si>
  <si>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</si>
  <si>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</si>
  <si>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</si>
  <si>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</si>
  <si>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</si>
  <si>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</si>
  <si>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</si>
  <si>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</si>
  <si>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</si>
  <si>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</si>
  <si>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</si>
  <si>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</si>
  <si>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</si>
  <si>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</si>
  <si>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</si>
  <si>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</si>
  <si>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</si>
  <si>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</si>
  <si>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</si>
  <si>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</si>
  <si>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</si>
  <si>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</si>
  <si>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</si>
  <si>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</si>
  <si>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</si>
  <si>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</si>
  <si>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</si>
  <si>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</si>
  <si>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</si>
  <si>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</si>
  <si>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</si>
  <si>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</si>
  <si>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</si>
  <si>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</si>
  <si>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</si>
  <si>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</si>
  <si>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</si>
  <si>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</si>
  <si>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</si>
  <si>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</si>
  <si>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</si>
  <si>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</si>
  <si>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</si>
  <si>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</si>
  <si>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</si>
  <si>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</si>
  <si>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</si>
  <si>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</si>
  <si>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</si>
  <si>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</si>
  <si>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</si>
  <si>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</si>
  <si>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</si>
  <si>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</si>
  <si>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</si>
  <si>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</si>
  <si>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</si>
  <si>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</si>
  <si>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</si>
  <si>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</si>
  <si>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</si>
  <si>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</si>
  <si>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</si>
  <si>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</si>
  <si>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</si>
  <si>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</si>
  <si>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</si>
  <si>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</si>
  <si>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</si>
  <si>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</si>
  <si>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</si>
  <si>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</si>
  <si>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</si>
  <si>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</si>
  <si>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</si>
  <si>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</si>
  <si>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</si>
  <si>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</si>
  <si>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</si>
  <si>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</si>
  <si>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</si>
  <si>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</si>
  <si>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</si>
  <si>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</si>
  <si>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</si>
  <si>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</si>
  <si>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</si>
  <si>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</si>
  <si>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</si>
  <si>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</si>
  <si>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</si>
  <si>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</si>
  <si>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</si>
  <si>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</si>
  <si>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</si>
  <si>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</si>
  <si>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</si>
  <si>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</si>
  <si>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</si>
  <si>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</si>
  <si>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</si>
  <si>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</si>
  <si>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</si>
  <si>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</si>
  <si>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</si>
  <si>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</si>
  <si>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</si>
  <si>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</si>
  <si>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</si>
  <si>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</si>
  <si>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</si>
  <si>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</si>
  <si>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</si>
  <si>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</si>
  <si>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</si>
  <si>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</si>
  <si>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</si>
  <si>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</si>
  <si>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</si>
  <si>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</si>
  <si>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</si>
  <si>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</si>
  <si>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</si>
  <si>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</si>
  <si>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</si>
  <si>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</si>
  <si>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</si>
  <si>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</si>
  <si>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</si>
  <si>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</si>
  <si>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</si>
  <si>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</si>
  <si>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</si>
  <si>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</si>
  <si>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</si>
  <si>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</si>
  <si>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</si>
  <si>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</si>
  <si>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</si>
  <si>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</si>
  <si>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</si>
  <si>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</si>
  <si>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</si>
  <si>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</si>
  <si>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</si>
  <si>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</si>
  <si>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</si>
  <si>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</si>
  <si>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</si>
  <si>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</si>
  <si>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</si>
  <si>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</si>
  <si>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</si>
  <si>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</si>
  <si>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</si>
  <si>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</si>
  <si>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</si>
  <si>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</si>
  <si>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</si>
  <si>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</si>
  <si>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</si>
  <si>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</si>
  <si>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</si>
  <si>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</si>
  <si>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</si>
  <si>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</si>
  <si>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</si>
  <si>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</si>
  <si>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</si>
  <si>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</si>
  <si>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</si>
  <si>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</si>
  <si>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</si>
  <si>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</si>
  <si>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</si>
  <si>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</si>
  <si>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</si>
  <si>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</si>
  <si>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</si>
  <si>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</si>
  <si>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</si>
  <si>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</si>
  <si>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</si>
  <si>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</si>
  <si>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</si>
  <si>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</si>
  <si>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</si>
  <si>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</si>
  <si>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</si>
  <si>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</si>
  <si>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</si>
  <si>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</si>
  <si>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</si>
  <si>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</si>
  <si>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</si>
  <si>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</si>
  <si>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</si>
  <si>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</si>
  <si>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</si>
  <si>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</si>
  <si>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</si>
  <si>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</si>
  <si>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</si>
  <si>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</si>
  <si>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</si>
  <si>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</si>
  <si>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</si>
  <si>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</si>
  <si>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</si>
  <si>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</si>
  <si>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</si>
  <si>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</si>
  <si>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</si>
  <si>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</si>
  <si>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</si>
  <si>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</si>
  <si>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</si>
  <si>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</si>
  <si>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</si>
  <si>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</si>
  <si>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</si>
  <si>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</si>
  <si>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</si>
  <si>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</si>
  <si>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</si>
  <si>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</si>
  <si>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</si>
  <si>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</si>
  <si>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</si>
  <si>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</si>
  <si>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</si>
  <si>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</si>
  <si>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</si>
  <si>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</si>
  <si>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</si>
  <si>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</si>
  <si>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</si>
  <si>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</si>
  <si>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</si>
  <si>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</si>
  <si>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</si>
  <si>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</si>
  <si>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</si>
  <si>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</si>
  <si>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</si>
  <si>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</si>
  <si>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</si>
  <si>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</si>
  <si>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</si>
  <si>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</si>
  <si>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</si>
  <si>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</si>
  <si>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</si>
  <si>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</si>
  <si>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</si>
  <si>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</si>
  <si>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</si>
  <si>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</si>
  <si>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</si>
  <si>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</si>
  <si>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</si>
  <si>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</si>
  <si>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</si>
  <si>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</si>
  <si>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</si>
  <si>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</si>
  <si>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</si>
  <si>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</si>
  <si>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</si>
  <si>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</si>
  <si>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</si>
  <si>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</si>
  <si>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</si>
  <si>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</si>
  <si>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</si>
  <si>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</si>
  <si>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</si>
  <si>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</si>
  <si>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</si>
  <si>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</si>
  <si>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</si>
  <si>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</si>
  <si>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</si>
  <si>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</si>
  <si>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</si>
  <si>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</si>
  <si>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</si>
  <si>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</si>
  <si>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</si>
  <si>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</si>
  <si>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</si>
  <si>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</si>
  <si>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</si>
  <si>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</si>
  <si>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</si>
  <si>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</si>
  <si>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</si>
  <si>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</si>
  <si>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</si>
  <si>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</si>
  <si>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</si>
  <si>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</si>
  <si>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</si>
  <si>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</si>
  <si>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</si>
  <si>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</si>
  <si>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</si>
  <si>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</si>
  <si>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</si>
  <si>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</si>
  <si>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</si>
  <si>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</si>
  <si>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</si>
  <si>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</si>
  <si>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</si>
  <si>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</si>
  <si>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</si>
  <si>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</si>
  <si>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</si>
  <si>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</si>
  <si>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</si>
  <si>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</si>
  <si>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</si>
  <si>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</si>
  <si>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</si>
  <si>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</si>
  <si>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</si>
  <si>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</si>
  <si>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</si>
  <si>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</si>
  <si>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</si>
  <si>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</si>
  <si>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</si>
  <si>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</si>
  <si>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</si>
  <si>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</si>
  <si>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</si>
  <si>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</si>
  <si>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</si>
  <si>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</si>
  <si>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</si>
  <si>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</si>
  <si>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</si>
  <si>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</si>
  <si>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</si>
  <si>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</si>
  <si>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</si>
  <si>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</si>
  <si>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</si>
  <si>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</si>
  <si>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</si>
  <si>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</si>
  <si>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</si>
  <si>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</si>
  <si>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</si>
  <si>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</si>
  <si>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</si>
  <si>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</si>
  <si>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</si>
  <si>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</si>
  <si>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</si>
  <si>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</si>
  <si>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</si>
  <si>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</si>
  <si>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</si>
  <si>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</si>
  <si>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</si>
  <si>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</si>
  <si>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</si>
  <si>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</si>
  <si>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</si>
  <si>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</si>
  <si>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</si>
  <si>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</si>
  <si>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</si>
  <si>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</si>
  <si>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</si>
  <si>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</si>
  <si>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</si>
  <si>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</si>
  <si>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</si>
  <si>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</si>
  <si>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</si>
  <si>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</si>
  <si>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</si>
  <si>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</si>
  <si>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</si>
  <si>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</si>
  <si>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</si>
  <si>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</si>
  <si>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</si>
  <si>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</si>
  <si>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</si>
  <si>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</si>
  <si>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</si>
  <si>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</si>
  <si>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</si>
  <si>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</si>
  <si>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</si>
  <si>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</si>
  <si>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</si>
  <si>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</si>
  <si>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</si>
  <si>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</si>
  <si>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</si>
  <si>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</si>
  <si>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</si>
  <si>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</si>
  <si>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</si>
  <si>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</si>
  <si>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</si>
  <si>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</si>
  <si>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</si>
  <si>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</si>
  <si>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</si>
  <si>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</si>
  <si>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</si>
  <si>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</si>
  <si>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</si>
  <si>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</si>
  <si>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</si>
  <si>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</si>
  <si>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</si>
  <si>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</si>
  <si>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</si>
  <si>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</si>
  <si>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</si>
  <si>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</si>
  <si>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</si>
  <si>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</si>
  <si>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</si>
  <si>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</si>
  <si>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</si>
  <si>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</si>
  <si>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</si>
  <si>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</si>
  <si>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</si>
  <si>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</si>
  <si>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</si>
  <si>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</si>
  <si>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</si>
  <si>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</si>
  <si>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</si>
  <si>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</si>
  <si>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</si>
  <si>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</si>
  <si>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</si>
  <si>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</si>
  <si>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</si>
  <si>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</si>
  <si>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</si>
  <si>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</si>
  <si>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</si>
  <si>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</si>
  <si>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</si>
  <si>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</si>
  <si>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</si>
  <si>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</si>
  <si>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</si>
  <si>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</si>
  <si>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</si>
  <si>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</si>
  <si>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</si>
  <si>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</si>
  <si>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</si>
  <si>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</si>
  <si>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</si>
  <si>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</si>
  <si>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</si>
  <si>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</si>
  <si>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</si>
  <si>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</si>
  <si>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</si>
  <si>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</si>
  <si>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</si>
  <si>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</si>
  <si>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</si>
  <si>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</si>
  <si>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</si>
  <si>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</si>
  <si>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</si>
  <si>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</si>
  <si>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</si>
  <si>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</si>
  <si>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</si>
  <si>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</si>
  <si>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</si>
  <si>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</si>
  <si>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</si>
  <si>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</si>
  <si>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</si>
  <si>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</si>
  <si>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</si>
  <si>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</si>
  <si>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</si>
  <si>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</si>
  <si>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</si>
  <si>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</si>
  <si>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</si>
  <si>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</si>
  <si>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</si>
  <si>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</si>
  <si>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</si>
  <si>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</si>
  <si>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</si>
  <si>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</si>
  <si>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</si>
  <si>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</si>
  <si>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</si>
  <si>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</si>
  <si>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</si>
  <si>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</si>
  <si>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</si>
  <si>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</si>
  <si>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</si>
  <si>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</si>
  <si>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</si>
  <si>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</si>
  <si>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</si>
  <si>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</si>
  <si>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</si>
  <si>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</si>
  <si>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</si>
  <si>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</si>
  <si>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</si>
  <si>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</si>
  <si>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</si>
  <si>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</si>
  <si>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</si>
  <si>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</si>
  <si>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</si>
  <si>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</si>
  <si>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</si>
  <si>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</si>
  <si>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</si>
  <si>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</si>
  <si>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</si>
  <si>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</si>
  <si>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</si>
  <si>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</si>
  <si>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</si>
  <si>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</si>
  <si>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</si>
  <si>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</si>
  <si>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</si>
  <si>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</si>
  <si>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</si>
  <si>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</si>
  <si>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</si>
  <si>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</si>
  <si>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</si>
  <si>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</si>
  <si>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</si>
  <si>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</si>
  <si>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</si>
  <si>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</si>
  <si>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</si>
  <si>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</si>
  <si>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</si>
  <si>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</si>
  <si>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</si>
  <si>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</si>
  <si>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</si>
  <si>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</si>
  <si>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</si>
  <si>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</si>
  <si>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</si>
  <si>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</si>
  <si>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</si>
  <si>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</si>
  <si>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</si>
  <si>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</si>
  <si>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</si>
  <si>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</si>
  <si>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</si>
  <si>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</si>
  <si>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</si>
  <si>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</si>
  <si>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</si>
  <si>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</si>
  <si>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</si>
  <si>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</si>
  <si>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</si>
  <si>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</si>
  <si>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</si>
  <si>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</si>
  <si>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</si>
  <si>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</si>
  <si>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</si>
  <si>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</si>
  <si>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</si>
  <si>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</si>
  <si>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</si>
  <si>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</si>
  <si>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</si>
  <si>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</si>
  <si>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</si>
  <si>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</si>
  <si>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</si>
  <si>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</si>
  <si>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</si>
  <si>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</si>
  <si>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</si>
  <si>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</si>
  <si>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</si>
  <si>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</si>
  <si>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</si>
  <si>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</si>
  <si>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</si>
  <si>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</si>
  <si>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</si>
  <si>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</si>
  <si>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</si>
  <si>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</si>
  <si>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</si>
  <si>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</si>
  <si>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</si>
  <si>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</si>
  <si>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</si>
  <si>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</si>
  <si>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</si>
  <si>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</si>
  <si>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</si>
  <si>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</si>
  <si>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</si>
  <si>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</si>
  <si>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</si>
  <si>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</si>
  <si>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</si>
  <si>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</si>
  <si>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</si>
  <si>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</si>
  <si>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</si>
  <si>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</si>
  <si>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</si>
  <si>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</si>
  <si>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</si>
  <si>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</si>
  <si>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</si>
  <si>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</si>
  <si>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</si>
  <si>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</si>
  <si>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</si>
  <si>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</si>
  <si>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</si>
  <si>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</si>
  <si>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</si>
  <si>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</si>
  <si>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</si>
  <si>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</si>
  <si>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</si>
  <si>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</si>
  <si>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</si>
  <si>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</si>
  <si>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</si>
  <si>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</si>
  <si>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</si>
  <si>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</si>
  <si>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</si>
  <si>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</si>
  <si>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</si>
  <si>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</si>
  <si>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</si>
  <si>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</si>
  <si>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</si>
  <si>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</si>
  <si>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</si>
  <si>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</si>
  <si>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</si>
  <si>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</si>
  <si>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</si>
  <si>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</si>
  <si>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</si>
  <si>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</si>
  <si>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</si>
  <si>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</si>
  <si>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</si>
  <si>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</si>
  <si>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</si>
  <si>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</si>
  <si>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</si>
  <si>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</si>
  <si>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</si>
  <si>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</si>
  <si>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</si>
  <si>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</si>
  <si>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</si>
  <si>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</si>
  <si>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</si>
  <si>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</si>
  <si>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</si>
  <si>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</si>
  <si>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</si>
  <si>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</si>
  <si>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</si>
  <si>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</si>
  <si>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</si>
  <si>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</si>
  <si>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</si>
  <si>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</si>
  <si>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</si>
  <si>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</si>
  <si>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</si>
  <si>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</si>
  <si>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</si>
  <si>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</si>
  <si>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</si>
  <si>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</si>
  <si>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</si>
  <si>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</si>
  <si>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</si>
  <si>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</si>
  <si>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</si>
  <si>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</si>
  <si>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</si>
  <si>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</si>
  <si>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</si>
  <si>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</si>
  <si>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</si>
  <si>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</si>
  <si>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</si>
  <si>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</si>
  <si>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</si>
  <si>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</si>
  <si>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</si>
  <si>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</si>
  <si>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</si>
  <si>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</si>
  <si>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</si>
  <si>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</si>
  <si>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</si>
  <si>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</si>
  <si>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</si>
  <si>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</si>
  <si>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</si>
  <si>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</si>
  <si>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</si>
  <si>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</si>
  <si>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</si>
  <si>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</si>
  <si>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</si>
  <si>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</si>
  <si>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</si>
  <si>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</si>
  <si>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</si>
  <si>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</si>
  <si>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</si>
  <si>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</si>
  <si>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</si>
  <si>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</si>
  <si>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</si>
  <si>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</si>
  <si>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</si>
  <si>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</si>
  <si>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</si>
  <si>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</si>
  <si>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</si>
  <si>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</si>
  <si>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</si>
  <si>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</si>
  <si>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</si>
  <si>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</si>
  <si>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</si>
  <si>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</si>
  <si>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</si>
  <si>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</si>
  <si>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</si>
  <si>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</si>
  <si>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</si>
  <si>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</si>
  <si>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</si>
  <si>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</si>
  <si>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</si>
  <si>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</si>
  <si>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</si>
  <si>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</si>
  <si>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</si>
  <si>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</si>
  <si>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</si>
  <si>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</si>
  <si>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</si>
  <si>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</si>
  <si>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</si>
  <si>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</si>
  <si>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</si>
  <si>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</si>
  <si>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</si>
  <si>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</si>
  <si>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</si>
  <si>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</si>
  <si>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</si>
  <si>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</si>
  <si>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</si>
  <si>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</si>
  <si>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</si>
  <si>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</si>
  <si>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</si>
  <si>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</si>
  <si>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</si>
  <si>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</si>
  <si>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</si>
  <si>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</si>
  <si>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</si>
  <si>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</si>
  <si>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</si>
  <si>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</si>
  <si>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</si>
  <si>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</si>
  <si>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</si>
  <si>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</si>
  <si>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</si>
  <si>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</si>
  <si>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</si>
  <si>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</si>
  <si>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</si>
  <si>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</si>
  <si>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</si>
  <si>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</si>
  <si>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</si>
  <si>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</si>
  <si>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</si>
  <si>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</si>
  <si>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</si>
  <si>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</si>
  <si>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</si>
  <si>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</si>
  <si>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</si>
  <si>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</si>
  <si>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</si>
  <si>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</si>
  <si>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</si>
  <si>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</si>
  <si>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</si>
  <si>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</si>
  <si>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</si>
  <si>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</si>
  <si>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</si>
  <si>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</si>
  <si>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</si>
  <si>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</si>
  <si>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</si>
  <si>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</si>
  <si>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</si>
  <si>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</si>
  <si>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</si>
  <si>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</si>
  <si>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</si>
  <si>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</si>
  <si>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</si>
  <si>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</si>
  <si>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</si>
  <si>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</si>
  <si>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</si>
  <si>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</si>
  <si>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</si>
  <si>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</si>
  <si>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</si>
  <si>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</si>
  <si>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</si>
  <si>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</si>
  <si>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</si>
  <si>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</si>
  <si>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</si>
  <si>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</si>
  <si>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</si>
  <si>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</si>
  <si>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</si>
  <si>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</si>
  <si>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</si>
  <si>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</si>
  <si>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</si>
  <si>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</si>
  <si>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</si>
  <si>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</si>
  <si>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</si>
  <si>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</si>
  <si>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</si>
  <si>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</si>
  <si>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</si>
  <si>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</si>
  <si>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</si>
  <si>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</si>
  <si>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</si>
  <si>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</si>
  <si>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</si>
  <si>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</si>
  <si>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</si>
  <si>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</si>
  <si>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</si>
  <si>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</si>
  <si>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</si>
  <si>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</si>
  <si>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</si>
  <si>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</si>
  <si>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</si>
  <si>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</si>
  <si>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</si>
  <si>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</si>
  <si>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</si>
  <si>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</si>
  <si>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</si>
  <si>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</si>
  <si>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</si>
  <si>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</si>
  <si>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</si>
  <si>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</si>
  <si>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</si>
  <si>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</si>
  <si>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</si>
  <si>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</si>
  <si>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</si>
  <si>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</si>
  <si>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</si>
  <si>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</si>
  <si>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</si>
  <si>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</si>
  <si>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</si>
  <si>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</si>
  <si>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</si>
  <si>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</si>
  <si>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</si>
  <si>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</si>
  <si>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</si>
  <si>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</si>
  <si>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</si>
  <si>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</si>
  <si>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</si>
  <si>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</si>
  <si>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</si>
  <si>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</si>
  <si>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</si>
  <si>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</si>
  <si>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</si>
  <si>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</si>
  <si>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</si>
  <si>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</si>
  <si>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</si>
  <si>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</si>
  <si>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</si>
  <si>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</si>
  <si>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</si>
  <si>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</si>
  <si>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</si>
  <si>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</si>
  <si>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</si>
  <si>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</si>
  <si>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</si>
  <si>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</si>
  <si>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</si>
  <si>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</si>
  <si>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</si>
  <si>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</si>
  <si>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</si>
  <si>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</si>
  <si>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</si>
  <si>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</si>
  <si>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</si>
  <si>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</si>
  <si>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</si>
  <si>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</si>
  <si>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</si>
  <si>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</si>
  <si>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</si>
  <si>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</si>
  <si>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</si>
  <si>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</si>
  <si>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</si>
  <si>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</si>
  <si>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</si>
  <si>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</si>
  <si>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</si>
  <si>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</si>
  <si>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</si>
  <si>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</si>
  <si>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</si>
  <si>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</si>
  <si>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</si>
  <si>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</si>
  <si>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</si>
  <si>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</si>
  <si>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</si>
  <si>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</si>
  <si>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</si>
  <si>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</si>
  <si>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</si>
  <si>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</si>
  <si>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</si>
  <si>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</si>
  <si>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</si>
  <si>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</si>
  <si>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</si>
  <si>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</si>
  <si>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</si>
  <si>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</si>
  <si>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</si>
  <si>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</si>
  <si>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</si>
  <si>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</si>
  <si>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</si>
  <si>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</si>
  <si>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</si>
  <si>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</si>
  <si>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</si>
  <si>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</si>
  <si>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</si>
  <si>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</si>
  <si>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</si>
  <si>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</si>
  <si>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</si>
  <si>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</si>
  <si>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</si>
  <si>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</si>
  <si>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</si>
  <si>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</si>
  <si>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</si>
  <si>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</si>
  <si>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</si>
  <si>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</si>
  <si>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</si>
  <si>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</si>
  <si>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</si>
  <si>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</si>
  <si>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</si>
  <si>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</si>
  <si>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</si>
  <si>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</si>
  <si>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</si>
  <si>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</si>
  <si>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</si>
  <si>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</si>
  <si>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</si>
  <si>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</si>
  <si>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</si>
  <si>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</si>
  <si>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</si>
  <si>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</si>
  <si>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</si>
  <si>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</si>
  <si>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</si>
  <si>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</si>
  <si>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</si>
  <si>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</si>
  <si>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</si>
  <si>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</si>
  <si>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</si>
  <si>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</si>
  <si>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</si>
  <si>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</si>
  <si>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</si>
  <si>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</si>
  <si>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</si>
  <si>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</si>
  <si>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</si>
  <si>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</si>
  <si>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</si>
  <si>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</si>
  <si>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</si>
  <si>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</si>
  <si>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</si>
  <si>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</si>
  <si>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</si>
  <si>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</si>
  <si>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</si>
  <si>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</si>
  <si>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</si>
  <si>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</si>
  <si>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</si>
  <si>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</si>
  <si>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</si>
  <si>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</si>
  <si>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</si>
  <si>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</si>
  <si>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</si>
  <si>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</si>
  <si>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</si>
  <si>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</si>
  <si>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</si>
  <si>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</si>
  <si>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</si>
  <si>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</si>
  <si>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</si>
  <si>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</si>
  <si>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</si>
  <si>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</si>
  <si>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</si>
  <si>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</si>
  <si>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</si>
  <si>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</si>
  <si>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</si>
  <si>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</si>
  <si>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</si>
  <si>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</si>
  <si>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</si>
  <si>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</si>
  <si>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</si>
  <si>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</si>
  <si>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</si>
  <si>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</si>
  <si>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</si>
  <si>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</si>
  <si>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</si>
  <si>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</si>
  <si>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</si>
  <si>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</si>
  <si>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</si>
  <si>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</si>
  <si>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</si>
  <si>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</si>
  <si>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</si>
  <si>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</si>
  <si>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</si>
  <si>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</si>
  <si>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</si>
  <si>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</si>
  <si>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</si>
  <si>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</si>
  <si>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</si>
  <si>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</si>
  <si>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</si>
  <si>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</si>
  <si>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</si>
  <si>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</si>
  <si>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</si>
  <si>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</si>
  <si>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</si>
  <si>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</si>
  <si>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</si>
  <si>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</si>
  <si>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</si>
  <si>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</si>
  <si>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</si>
  <si>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</si>
  <si>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</si>
  <si>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</si>
  <si>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</si>
  <si>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</si>
  <si>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</si>
  <si>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</si>
  <si>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</si>
  <si>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</si>
  <si>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</si>
  <si>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</si>
  <si>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</si>
  <si>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</si>
  <si>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</si>
  <si>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</si>
  <si>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</si>
  <si>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</si>
  <si>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</si>
  <si>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</si>
  <si>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</si>
  <si>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</si>
  <si>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</si>
  <si>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</si>
  <si>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</si>
  <si>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</si>
  <si>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</si>
  <si>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</si>
  <si>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</si>
  <si>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</si>
  <si>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</si>
  <si>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</si>
  <si>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</si>
  <si>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</si>
  <si>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</si>
  <si>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</si>
  <si>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</si>
  <si>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</si>
  <si>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</si>
  <si>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</si>
  <si>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</si>
  <si>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</si>
  <si>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</si>
  <si>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</si>
  <si>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</si>
  <si>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</si>
  <si>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</si>
  <si>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</si>
  <si>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</si>
  <si>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</si>
  <si>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</si>
  <si>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</si>
  <si>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</si>
  <si>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</si>
  <si>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</si>
  <si>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</si>
  <si>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</si>
  <si>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</si>
  <si>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</si>
  <si>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</si>
  <si>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</si>
  <si>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</si>
  <si>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</si>
  <si>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</si>
  <si>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</si>
  <si>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</si>
  <si>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</si>
  <si>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</si>
  <si>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</si>
  <si>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</si>
  <si>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</si>
  <si>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</si>
  <si>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</si>
  <si>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</si>
  <si>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</si>
  <si>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</si>
  <si>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</si>
  <si>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</si>
  <si>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</si>
  <si>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</si>
  <si>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</si>
  <si>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</si>
  <si>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</si>
  <si>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</si>
  <si>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</si>
  <si>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</si>
  <si>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</si>
  <si>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</si>
  <si>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</si>
  <si>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</si>
  <si>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</si>
  <si>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</si>
  <si>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</si>
  <si>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</si>
  <si>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</si>
  <si>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</si>
  <si>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</si>
  <si>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</si>
  <si>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</si>
  <si>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</si>
  <si>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</si>
  <si>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</si>
  <si>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</si>
  <si>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</si>
  <si>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</si>
  <si>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</si>
  <si>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</si>
  <si>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</si>
  <si>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</si>
  <si>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</si>
  <si>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</si>
  <si>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</si>
  <si>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</si>
  <si>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</si>
  <si>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</si>
  <si>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</si>
  <si>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</si>
  <si>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</si>
  <si>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</si>
  <si>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</si>
  <si>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</si>
  <si>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</si>
  <si>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</si>
  <si>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</si>
  <si>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</si>
  <si>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</si>
  <si>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</si>
  <si>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</si>
  <si>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</si>
  <si>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</si>
  <si>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</si>
  <si>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</si>
  <si>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</si>
  <si>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</si>
  <si>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</si>
  <si>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</si>
  <si>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</si>
  <si>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</si>
  <si>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</si>
  <si>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</si>
  <si>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</si>
  <si>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</si>
  <si>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</si>
  <si>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</si>
  <si>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</si>
  <si>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</si>
  <si>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</si>
  <si>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</si>
  <si>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</si>
  <si>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</si>
  <si>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</si>
  <si>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</si>
  <si>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</si>
  <si>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</si>
  <si>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</si>
  <si>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</si>
  <si>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</si>
  <si>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</si>
  <si>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</si>
  <si>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</si>
  <si>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</si>
  <si>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</si>
  <si>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</si>
  <si>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</si>
  <si>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</si>
  <si>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</si>
  <si>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</si>
  <si>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</si>
  <si>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</si>
  <si>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</si>
  <si>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</si>
  <si>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</si>
  <si>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</si>
  <si>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</si>
  <si>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</si>
  <si>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</si>
  <si>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</si>
  <si>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</si>
  <si>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</si>
  <si>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</si>
  <si>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</si>
  <si>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</si>
  <si>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</si>
  <si>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</si>
  <si>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</si>
  <si>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</si>
  <si>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</si>
  <si>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</si>
  <si>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</si>
  <si>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</si>
  <si>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</si>
  <si>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</si>
  <si>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</si>
  <si>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</si>
  <si>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</si>
  <si>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</si>
  <si>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</si>
  <si>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</si>
  <si>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</si>
  <si>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</si>
  <si>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</si>
  <si>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</si>
  <si>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</si>
  <si>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</si>
  <si>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</si>
  <si>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</si>
  <si>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</si>
  <si>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</si>
  <si>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</si>
  <si>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</si>
  <si>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</si>
  <si>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</si>
  <si>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</si>
  <si>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</si>
  <si>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</si>
  <si>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</si>
  <si>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</si>
  <si>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</si>
  <si>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</si>
  <si>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</si>
  <si>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</si>
  <si>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</si>
  <si>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</si>
  <si>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</si>
  <si>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</si>
  <si>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</si>
  <si>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</si>
  <si>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</si>
  <si>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</si>
  <si>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</si>
  <si>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</si>
  <si>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</si>
  <si>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</si>
  <si>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</si>
  <si>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</si>
  <si>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</si>
  <si>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</si>
  <si>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</si>
  <si>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</si>
  <si>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</si>
  <si>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</si>
  <si>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</si>
  <si>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</si>
  <si>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</si>
  <si>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</si>
  <si>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</si>
  <si>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</si>
  <si>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</si>
  <si>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</si>
  <si>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</si>
  <si>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</si>
  <si>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</si>
  <si>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</si>
  <si>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</si>
  <si>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</si>
  <si>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</si>
  <si>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</si>
  <si>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</si>
  <si>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</si>
  <si>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</si>
  <si>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</si>
  <si>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</si>
  <si>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</si>
  <si>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</si>
  <si>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</si>
  <si>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</si>
  <si>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</si>
  <si>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</si>
  <si>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</si>
  <si>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</si>
  <si>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</si>
  <si>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</si>
  <si>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</si>
  <si>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</si>
  <si>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</si>
  <si>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</si>
  <si>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</si>
  <si>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</si>
  <si>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</si>
  <si>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</si>
  <si>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</si>
  <si>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</si>
  <si>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</si>
  <si>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</si>
  <si>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</si>
  <si>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</si>
  <si>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</si>
  <si>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</si>
  <si>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</si>
  <si>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</si>
  <si>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</si>
  <si>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</si>
  <si>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</si>
  <si>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</si>
  <si>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</si>
  <si>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</si>
  <si>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</si>
  <si>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</si>
  <si>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</si>
  <si>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</si>
  <si>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</si>
  <si>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</si>
  <si>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</si>
  <si>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</si>
  <si>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</si>
  <si>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</si>
  <si>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</si>
  <si>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</si>
  <si>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</si>
  <si>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</si>
  <si>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</si>
  <si>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</si>
  <si>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</si>
  <si>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</si>
  <si>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</si>
  <si>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</si>
  <si>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</si>
  <si>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</si>
  <si>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</si>
  <si>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</si>
  <si>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</si>
  <si>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</si>
  <si>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</si>
  <si>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</si>
  <si>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</si>
  <si>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</si>
  <si>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</si>
  <si>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</si>
  <si>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</si>
  <si>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</si>
  <si>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</si>
  <si>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</si>
  <si>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</si>
  <si>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</si>
  <si>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</si>
  <si>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</si>
  <si>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</si>
  <si>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</si>
  <si>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</si>
  <si>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</si>
  <si>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</si>
  <si>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</si>
  <si>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</si>
  <si>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</si>
  <si>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</si>
  <si>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</si>
  <si>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</si>
  <si>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</si>
  <si>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</si>
  <si>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</si>
  <si>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</si>
  <si>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</si>
  <si>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</si>
  <si>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</si>
  <si>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</si>
  <si>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</si>
  <si>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</si>
  <si>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</si>
  <si>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</si>
  <si>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</si>
  <si>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</si>
  <si>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</si>
  <si>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</si>
  <si>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</si>
  <si>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</si>
  <si>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</si>
  <si>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</si>
  <si>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</si>
  <si>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</si>
  <si>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</si>
  <si>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</si>
  <si>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</si>
  <si>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</si>
  <si>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</si>
  <si>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</si>
  <si>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</si>
  <si>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</si>
  <si>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</si>
  <si>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</si>
  <si>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</si>
  <si>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</si>
  <si>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</si>
  <si>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</si>
  <si>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</si>
  <si>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</si>
  <si>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</si>
  <si>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</si>
  <si>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</si>
  <si>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</si>
  <si>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</si>
  <si>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</si>
  <si>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</si>
  <si>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</si>
  <si>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</si>
  <si>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</si>
  <si>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</si>
  <si>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</si>
  <si>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</si>
  <si>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</si>
  <si>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</si>
  <si>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</si>
  <si>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</si>
  <si>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</si>
  <si>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</si>
  <si>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</si>
  <si>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</si>
  <si>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</si>
  <si>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</si>
  <si>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</si>
  <si>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</si>
  <si>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</si>
  <si>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</si>
  <si>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</si>
  <si>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</si>
  <si>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</si>
  <si>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</si>
  <si>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</si>
  <si>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</si>
  <si>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</si>
  <si>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</si>
  <si>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</si>
  <si>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</si>
  <si>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</si>
  <si>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</si>
  <si>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</si>
  <si>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</si>
  <si>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</si>
  <si>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</si>
  <si>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</si>
  <si>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</si>
  <si>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</si>
  <si>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</si>
  <si>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</si>
  <si>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</si>
  <si>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</si>
  <si>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</si>
  <si>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</si>
  <si>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</si>
  <si>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</si>
  <si>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</si>
  <si>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</si>
  <si>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</si>
  <si>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</si>
  <si>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</si>
  <si>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</si>
  <si>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</si>
  <si>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</si>
  <si>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</si>
  <si>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</si>
  <si>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</si>
  <si>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</si>
  <si>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</si>
  <si>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</si>
  <si>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</si>
  <si>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</si>
  <si>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</si>
  <si>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</si>
  <si>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</si>
  <si>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</si>
  <si>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</si>
  <si>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</si>
  <si>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</si>
  <si>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</si>
  <si>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</si>
  <si>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</si>
  <si>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</si>
  <si>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</si>
  <si>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</si>
  <si>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</si>
  <si>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</si>
  <si>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</si>
  <si>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</si>
  <si>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</si>
  <si>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</si>
  <si>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</si>
  <si>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</si>
  <si>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</si>
  <si>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</si>
  <si>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</si>
  <si>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</si>
  <si>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</si>
  <si>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</si>
  <si>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</si>
  <si>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</si>
  <si>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</si>
  <si>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</si>
  <si>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</si>
  <si>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</si>
  <si>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</si>
  <si>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</si>
  <si>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</si>
  <si>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</si>
  <si>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</si>
  <si>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</si>
  <si>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</si>
  <si>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</si>
  <si>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</si>
  <si>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</si>
  <si>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</si>
  <si>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</si>
  <si>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</si>
  <si>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</si>
  <si>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</si>
  <si>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</si>
  <si>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</si>
  <si>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</si>
  <si>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</si>
  <si>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</si>
  <si>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</si>
  <si>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</si>
  <si>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</si>
  <si>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</si>
  <si>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</si>
  <si>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</si>
  <si>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</si>
  <si>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</si>
  <si>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</si>
  <si>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</si>
  <si>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</si>
  <si>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</si>
  <si>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</si>
  <si>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</si>
  <si>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</si>
  <si>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</si>
  <si>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</si>
  <si>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</si>
  <si>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</si>
  <si>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</si>
  <si>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</si>
  <si>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</si>
  <si>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</si>
  <si>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</si>
  <si>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</si>
  <si>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</si>
  <si>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</si>
  <si>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</si>
  <si>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</si>
  <si>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</si>
  <si>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</si>
  <si>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</si>
  <si>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</si>
  <si>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</si>
  <si>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</si>
  <si>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</si>
  <si>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</si>
  <si>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</si>
  <si>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</si>
  <si>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</si>
  <si>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</si>
  <si>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</si>
  <si>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</si>
  <si>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</si>
  <si>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</si>
  <si>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</si>
  <si>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</si>
  <si>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</si>
  <si>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</si>
  <si>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</si>
  <si>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</si>
  <si>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</si>
  <si>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</si>
  <si>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</si>
  <si>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</si>
  <si>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</si>
  <si>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</si>
  <si>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</si>
  <si>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</si>
  <si>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</si>
  <si>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</si>
  <si>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</si>
  <si>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</si>
  <si>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</si>
  <si>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</si>
  <si>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</si>
  <si>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</si>
  <si>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</si>
  <si>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</si>
  <si>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</si>
  <si>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</si>
  <si>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</si>
  <si>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</si>
  <si>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</si>
  <si>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</si>
  <si>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</si>
  <si>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</si>
  <si>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</si>
  <si>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</si>
  <si>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</si>
  <si>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</si>
  <si>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</si>
  <si>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</si>
  <si>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</si>
  <si>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</si>
  <si>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</si>
  <si>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</si>
  <si>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</si>
  <si>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</si>
  <si>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</si>
  <si>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</si>
  <si>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</si>
  <si>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</si>
  <si>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</si>
  <si>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</si>
  <si>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</si>
  <si>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</si>
  <si>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</si>
  <si>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</si>
  <si>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</si>
  <si>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</si>
  <si>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</si>
  <si>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</si>
  <si>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</si>
  <si>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</si>
  <si>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</si>
  <si>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</si>
  <si>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</si>
  <si>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</si>
  <si>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</si>
  <si>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</si>
  <si>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</si>
  <si>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</si>
  <si>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</si>
  <si>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</si>
  <si>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</si>
  <si>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</si>
  <si>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</si>
  <si>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</si>
  <si>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</si>
  <si>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</si>
  <si>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</si>
  <si>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</si>
  <si>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</si>
  <si>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</si>
  <si>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</si>
  <si>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</si>
  <si>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</si>
  <si>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</si>
  <si>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</si>
  <si>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</si>
  <si>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</si>
  <si>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</si>
  <si>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</si>
  <si>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</si>
  <si>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</si>
  <si>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</si>
  <si>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</si>
  <si>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</si>
  <si>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</si>
  <si>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</si>
  <si>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</si>
  <si>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</si>
  <si>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</si>
  <si>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</si>
  <si>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</si>
  <si>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</si>
  <si>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</si>
  <si>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</si>
  <si>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</si>
  <si>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</si>
  <si>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</si>
  <si>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</si>
  <si>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</si>
  <si>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</si>
  <si>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</si>
  <si>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</si>
  <si>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</si>
  <si>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</si>
  <si>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</si>
  <si>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</si>
  <si>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</si>
  <si>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</si>
  <si>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</si>
  <si>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</si>
  <si>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</si>
  <si>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</si>
  <si>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</si>
  <si>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</si>
  <si>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</si>
  <si>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</si>
  <si>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</si>
  <si>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</si>
  <si>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</si>
  <si>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</si>
  <si>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</si>
  <si>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</si>
  <si>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</si>
  <si>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</si>
  <si>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</si>
  <si>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</si>
  <si>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</si>
  <si>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</si>
  <si>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</si>
  <si>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</si>
  <si>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</si>
  <si>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</si>
  <si>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</si>
  <si>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</si>
  <si>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</si>
  <si>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</si>
  <si>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</si>
  <si>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</si>
  <si>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</si>
  <si>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</si>
  <si>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</si>
  <si>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</si>
  <si>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</si>
  <si>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</si>
  <si>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</si>
  <si>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</si>
  <si>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</si>
  <si>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</si>
  <si>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</si>
  <si>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</si>
  <si>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</si>
  <si>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</si>
  <si>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</si>
  <si>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</si>
  <si>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</si>
  <si>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</si>
  <si>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</si>
  <si>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</si>
  <si>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</si>
  <si>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</si>
  <si>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</si>
  <si>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</si>
  <si>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</si>
  <si>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</si>
  <si>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</si>
  <si>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</si>
  <si>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</si>
  <si>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</si>
  <si>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</si>
  <si>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</si>
  <si>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</si>
  <si>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</si>
  <si>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</si>
  <si>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</si>
  <si>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</si>
  <si>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</si>
  <si>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</si>
  <si>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</si>
  <si>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</si>
  <si>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</si>
  <si>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</si>
  <si>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</si>
  <si>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</si>
  <si>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</si>
  <si>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</si>
  <si>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</si>
  <si>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</si>
  <si>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</si>
  <si>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</si>
  <si>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</si>
  <si>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</si>
  <si>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</si>
  <si>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</si>
  <si>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</si>
  <si>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</si>
  <si>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</si>
  <si>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</si>
  <si>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</si>
  <si>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</si>
  <si>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</si>
  <si>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</si>
  <si>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</si>
  <si>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</si>
  <si>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</si>
  <si>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</si>
  <si>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</si>
  <si>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</si>
  <si>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</si>
  <si>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</si>
  <si>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</si>
  <si>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</si>
  <si>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</si>
  <si>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</si>
  <si>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</si>
  <si>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</si>
  <si>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</si>
  <si>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</si>
  <si>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</si>
  <si>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</si>
  <si>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</si>
  <si>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</si>
  <si>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</si>
  <si>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</si>
  <si>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</si>
  <si>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</si>
  <si>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</si>
  <si>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</si>
  <si>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</si>
  <si>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</si>
  <si>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</si>
  <si>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</si>
  <si>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</si>
  <si>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</si>
  <si>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</si>
  <si>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</si>
  <si>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</si>
  <si>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</si>
  <si>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</si>
  <si>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</si>
  <si>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</si>
  <si>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</si>
  <si>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</si>
  <si>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</si>
  <si>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</si>
  <si>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</si>
  <si>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</si>
  <si>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</si>
  <si>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</si>
  <si>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</si>
  <si>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</si>
  <si>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</si>
  <si>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</si>
  <si>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</si>
  <si>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</si>
  <si>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</si>
  <si>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</si>
  <si>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</si>
  <si>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</si>
  <si>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</si>
  <si>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</si>
  <si>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</si>
  <si>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</si>
  <si>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</si>
  <si>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</si>
  <si>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</si>
  <si>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</si>
  <si>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</si>
  <si>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</si>
  <si>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</si>
  <si>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</si>
  <si>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</si>
  <si>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</si>
  <si>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</si>
  <si>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</si>
  <si>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</si>
  <si>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</si>
  <si>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</si>
  <si>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</si>
  <si>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</si>
  <si>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</si>
  <si>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</si>
  <si>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</si>
  <si>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</si>
  <si>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</si>
  <si>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</si>
  <si>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</si>
  <si>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</si>
  <si>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</si>
  <si>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</si>
  <si>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</si>
  <si>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</si>
  <si>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</si>
  <si>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</si>
  <si>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</si>
  <si>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</si>
  <si>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</si>
  <si>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</si>
  <si>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</si>
  <si>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</si>
  <si>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</si>
  <si>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</si>
  <si>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</si>
  <si>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</si>
  <si>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</si>
  <si>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</si>
  <si>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</si>
  <si>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</si>
  <si>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</si>
  <si>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</si>
  <si>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</si>
  <si>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</si>
  <si>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</si>
  <si>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</si>
  <si>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</si>
  <si>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</si>
  <si>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</si>
  <si>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</si>
  <si>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</si>
  <si>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</si>
  <si>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</si>
  <si>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</si>
  <si>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</si>
  <si>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</si>
  <si>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</si>
  <si>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</si>
  <si>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</si>
  <si>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</si>
  <si>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</si>
  <si>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</si>
  <si>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</si>
  <si>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</si>
  <si>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</si>
  <si>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</si>
  <si>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</si>
  <si>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</si>
  <si>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</si>
  <si>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</si>
  <si>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</si>
  <si>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</si>
  <si>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</si>
  <si>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</si>
  <si>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</si>
  <si>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</si>
  <si>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</si>
  <si>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</si>
  <si>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</si>
  <si>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</si>
  <si>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</si>
  <si>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</si>
  <si>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</si>
  <si>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</si>
  <si>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</si>
  <si>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</si>
  <si>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</si>
  <si>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</si>
  <si>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</si>
  <si>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</si>
  <si>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</si>
  <si>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</si>
  <si>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</si>
  <si>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</si>
  <si>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</si>
  <si>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</si>
  <si>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</si>
  <si>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</si>
  <si>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</si>
  <si>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</si>
  <si>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</si>
  <si>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</si>
  <si>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</si>
  <si>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</si>
  <si>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</si>
  <si>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</si>
  <si>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</si>
  <si>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</si>
  <si>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</si>
  <si>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</si>
  <si>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</si>
  <si>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</si>
  <si>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</si>
  <si>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</si>
  <si>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</si>
  <si>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</si>
  <si>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</si>
  <si>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</si>
  <si>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</si>
  <si>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</si>
  <si>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</si>
  <si>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</si>
  <si>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</si>
  <si>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</si>
  <si>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</si>
  <si>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</si>
  <si>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</si>
  <si>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</si>
  <si>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</si>
  <si>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</si>
  <si>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</si>
  <si>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</si>
  <si>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</si>
  <si>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</si>
  <si>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</si>
  <si>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</si>
  <si>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</si>
  <si>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</si>
  <si>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</si>
  <si>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</si>
  <si>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</si>
  <si>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</si>
  <si>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</si>
  <si>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</si>
  <si>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</si>
  <si>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</si>
  <si>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</si>
  <si>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</si>
  <si>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</si>
  <si>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</si>
  <si>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</si>
  <si>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</si>
  <si>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</si>
  <si>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</si>
  <si>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</si>
  <si>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</si>
  <si>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</si>
  <si>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</si>
  <si>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</si>
  <si>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</si>
  <si>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</si>
  <si>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</si>
  <si>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</si>
  <si>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</si>
  <si>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</si>
  <si>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</si>
  <si>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</si>
  <si>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</si>
  <si>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</si>
  <si>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</si>
  <si>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</si>
  <si>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</si>
  <si>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</si>
  <si>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</si>
  <si>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</si>
  <si>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</si>
  <si>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</si>
  <si>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</si>
  <si>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</si>
  <si>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</si>
  <si>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</si>
  <si>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</si>
  <si>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</si>
  <si>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</si>
  <si>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</si>
  <si>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</si>
  <si>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</si>
  <si>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</si>
  <si>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</si>
  <si>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</si>
  <si>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</si>
  <si>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</si>
  <si>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</si>
  <si>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</si>
  <si>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</si>
  <si>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</si>
  <si>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</si>
  <si>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</si>
  <si>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</si>
  <si>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</si>
  <si>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</si>
  <si>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</si>
  <si>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</si>
  <si>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</si>
  <si>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</si>
  <si>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</si>
  <si>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</si>
  <si>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</si>
  <si>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</si>
  <si>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</si>
  <si>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</si>
  <si>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</si>
  <si>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</si>
  <si>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</si>
  <si>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</si>
  <si>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</si>
  <si>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</si>
  <si>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</si>
  <si>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</si>
  <si>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</si>
  <si>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</si>
  <si>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</si>
  <si>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</si>
  <si>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</si>
  <si>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</si>
  <si>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</si>
  <si>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</si>
  <si>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</si>
  <si>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</si>
  <si>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</si>
  <si>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</si>
  <si>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</si>
  <si>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</si>
  <si>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</si>
  <si>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</si>
  <si>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</si>
  <si>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</si>
  <si>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</si>
  <si>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</si>
  <si>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</si>
  <si>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</si>
  <si>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</si>
  <si>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</si>
  <si>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</si>
  <si>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</si>
  <si>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</si>
  <si>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</si>
  <si>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</si>
  <si>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</si>
  <si>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</si>
  <si>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</si>
  <si>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</si>
  <si>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</si>
  <si>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</si>
  <si>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</si>
  <si>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</si>
  <si>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</si>
  <si>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</si>
  <si>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</si>
  <si>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</si>
  <si>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</si>
  <si>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</si>
  <si>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</si>
  <si>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</si>
  <si>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</si>
  <si>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</si>
  <si>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</si>
  <si>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</si>
  <si>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</si>
  <si>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</si>
  <si>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</si>
  <si>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</si>
  <si>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</si>
  <si>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</si>
  <si>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</si>
  <si>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</si>
  <si>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</si>
  <si>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</si>
  <si>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</si>
  <si>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</si>
  <si>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</si>
  <si>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</si>
  <si>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</si>
  <si>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</si>
  <si>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</si>
  <si>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</si>
  <si>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</si>
  <si>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</si>
  <si>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</si>
  <si>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</si>
  <si>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</si>
  <si>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</si>
  <si>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</si>
  <si>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</si>
  <si>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</si>
  <si>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</si>
  <si>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</si>
  <si>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</si>
  <si>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</si>
  <si>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</si>
  <si>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</si>
  <si>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</si>
  <si>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</si>
  <si>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</si>
  <si>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</si>
  <si>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</si>
  <si>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</si>
  <si>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</si>
  <si>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</si>
  <si>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</si>
  <si>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</si>
  <si>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</si>
  <si>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</si>
  <si>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</si>
  <si>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</si>
  <si>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</si>
  <si>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</si>
  <si>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</si>
  <si>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</si>
  <si>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</si>
  <si>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</si>
  <si>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</si>
  <si>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</si>
  <si>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</si>
  <si>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</si>
  <si>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</si>
  <si>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</si>
  <si>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</si>
  <si>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</si>
  <si>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</si>
  <si>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</si>
  <si>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</si>
  <si>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</si>
  <si>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</si>
  <si>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</si>
  <si>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</si>
  <si>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</si>
  <si>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</si>
  <si>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</si>
  <si>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</si>
  <si>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</si>
  <si>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</si>
  <si>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</si>
  <si>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</si>
  <si>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</si>
  <si>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</si>
  <si>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</si>
  <si>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</si>
  <si>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</si>
  <si>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</si>
  <si>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</si>
  <si>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</si>
  <si>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</si>
  <si>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</si>
  <si>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</si>
  <si>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</si>
  <si>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</si>
  <si>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</si>
  <si>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</si>
  <si>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</si>
  <si>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</si>
  <si>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</si>
  <si>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</si>
  <si>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</si>
  <si>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</si>
  <si>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</si>
  <si>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</si>
  <si>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</si>
  <si>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</si>
  <si>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</si>
  <si>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</si>
  <si>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</si>
  <si>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</si>
  <si>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</si>
  <si>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</si>
  <si>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</si>
  <si>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</si>
  <si>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</si>
  <si>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</si>
  <si>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</si>
  <si>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</si>
  <si>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</si>
  <si>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</si>
  <si>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</si>
  <si>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</si>
  <si>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</si>
  <si>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</si>
  <si>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</si>
  <si>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</si>
  <si>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</si>
  <si>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</si>
  <si>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</si>
  <si>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</si>
  <si>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</si>
  <si>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</si>
  <si>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</si>
  <si>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</si>
  <si>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</si>
  <si>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</si>
  <si>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</si>
  <si>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</si>
  <si>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</si>
  <si>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</si>
  <si>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</si>
  <si>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</si>
  <si>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</si>
  <si>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</si>
  <si>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</si>
  <si>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</si>
  <si>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</si>
  <si>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</si>
  <si>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</si>
  <si>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</si>
  <si>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</si>
  <si>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</si>
  <si>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</si>
  <si>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</si>
  <si>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</si>
  <si>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</si>
  <si>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</si>
  <si>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</si>
  <si>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</si>
  <si>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</si>
  <si>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</si>
  <si>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</si>
  <si>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</si>
  <si>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</si>
  <si>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</si>
  <si>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</si>
  <si>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</si>
  <si>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</si>
  <si>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</si>
  <si>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</si>
  <si>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</si>
  <si>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</si>
  <si>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</si>
  <si>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</si>
  <si>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</si>
  <si>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</si>
  <si>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Enlace de Apoyo Desconcentrado de CTI  </t>
  </si>
  <si>
    <t>Edgar Aparicio Xalpa</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</si>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</sst>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4">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8" fillId="0" borderId="0" xfId="0" applyFont="1" applyAlignment="1" applyProtection="1">
      <alignment horizontal="center"/>
      <protection locked="0"/>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L13" zoomScale="130" zoomScaleNormal="40" zoomScaleSheetLayoutView="130" workbookViewId="0">
      <selection activeCell="M24" sqref="M2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70"/>
      <c r="AH1" s="270"/>
      <c r="AI1" s="270"/>
      <c r="AJ1" s="270"/>
      <c r="AK1" s="270"/>
      <c r="AL1" s="270"/>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71"/>
      <c r="AH2" s="271"/>
      <c r="AI2" s="271"/>
      <c r="AJ2" s="271"/>
      <c r="AK2" s="271"/>
      <c r="AL2" s="271"/>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7"/>
      <c r="CG2" s="247"/>
      <c r="CH2" s="247"/>
      <c r="CI2" s="247"/>
      <c r="CJ2" s="247"/>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8"/>
      <c r="CG3" s="248"/>
      <c r="CH3" s="248"/>
      <c r="CI3" s="248"/>
      <c r="CJ3" s="248"/>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64" t="s">
        <v>3</v>
      </c>
      <c r="B6" s="265"/>
      <c r="C6" s="265"/>
      <c r="D6" s="265"/>
      <c r="E6" s="265"/>
      <c r="F6" s="265"/>
      <c r="G6" s="265"/>
      <c r="H6" s="58"/>
      <c r="I6" s="253" t="s">
        <v>4</v>
      </c>
      <c r="J6" s="254"/>
      <c r="K6" s="254"/>
      <c r="L6" s="254"/>
      <c r="M6" s="254"/>
      <c r="N6" s="255"/>
      <c r="O6" s="272" t="s">
        <v>5</v>
      </c>
      <c r="P6" s="272"/>
      <c r="Q6" s="272"/>
      <c r="R6" s="272"/>
      <c r="S6" s="272"/>
      <c r="T6" s="253" t="s">
        <v>6</v>
      </c>
      <c r="U6" s="254"/>
      <c r="V6" s="254"/>
      <c r="W6" s="254"/>
      <c r="X6" s="254"/>
      <c r="Y6" s="254"/>
      <c r="Z6" s="254"/>
      <c r="AA6" s="254"/>
      <c r="AB6" s="254"/>
      <c r="AC6" s="254"/>
      <c r="AD6" s="254"/>
      <c r="AE6" s="254"/>
      <c r="AF6" s="254"/>
      <c r="AG6" s="254"/>
      <c r="AH6" s="254"/>
      <c r="AI6" s="254"/>
      <c r="AJ6" s="254"/>
      <c r="AK6" s="254"/>
      <c r="AL6" s="254"/>
      <c r="AM6" s="254"/>
      <c r="AN6" s="253" t="s">
        <v>7</v>
      </c>
      <c r="AO6" s="254"/>
      <c r="AP6" s="254"/>
      <c r="AQ6" s="254"/>
      <c r="AR6" s="254"/>
      <c r="AS6" s="254"/>
      <c r="AT6" s="254"/>
      <c r="AU6" s="254"/>
      <c r="AV6" s="254"/>
      <c r="AW6" s="254"/>
      <c r="AX6" s="254"/>
      <c r="AY6" s="254"/>
      <c r="AZ6" s="254"/>
      <c r="BA6" s="254"/>
      <c r="BB6" s="254"/>
      <c r="BC6" s="254"/>
      <c r="BD6" s="254"/>
      <c r="BE6" s="254"/>
      <c r="BF6" s="254"/>
      <c r="BG6" s="25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87" t="s">
        <v>8</v>
      </c>
      <c r="B7" s="288"/>
      <c r="C7" s="288"/>
      <c r="D7" s="288"/>
      <c r="E7" s="288"/>
      <c r="F7" s="288"/>
      <c r="G7" s="289"/>
      <c r="H7" s="59"/>
      <c r="I7" s="284" t="s">
        <v>9</v>
      </c>
      <c r="J7" s="285"/>
      <c r="K7" s="285"/>
      <c r="L7" s="285"/>
      <c r="M7" s="285"/>
      <c r="N7" s="286"/>
      <c r="O7" s="274" t="s">
        <v>10</v>
      </c>
      <c r="P7" s="274"/>
      <c r="Q7" s="274"/>
      <c r="R7" s="274"/>
      <c r="S7" s="274"/>
      <c r="T7" s="284" t="str">
        <f>VLOOKUP(O7,Clave!D8:F660,2,0)</f>
        <v>Subadministración de Apoyo Desconcentrado de Comunicaciones y Tecnologías de la Información de Veracruz 1 Xalapa</v>
      </c>
      <c r="U7" s="285"/>
      <c r="V7" s="285"/>
      <c r="W7" s="285"/>
      <c r="X7" s="285"/>
      <c r="Y7" s="285"/>
      <c r="Z7" s="285"/>
      <c r="AA7" s="285"/>
      <c r="AB7" s="285"/>
      <c r="AC7" s="285"/>
      <c r="AD7" s="285"/>
      <c r="AE7" s="285"/>
      <c r="AF7" s="285"/>
      <c r="AG7" s="285"/>
      <c r="AH7" s="285"/>
      <c r="AI7" s="285"/>
      <c r="AJ7" s="285"/>
      <c r="AK7" s="285"/>
      <c r="AL7" s="285"/>
      <c r="AM7" s="286"/>
      <c r="AN7" s="256" t="str">
        <f>VLOOKUP(O7,Clave!D8:F661,3,0)</f>
        <v>Archivo de Trámite de la Subadministración de Apoyo Desconcentrado de Comunicaciones y Tecnologías de la Información de Veracruz 1 Xalapa</v>
      </c>
      <c r="AO7" s="257"/>
      <c r="AP7" s="257"/>
      <c r="AQ7" s="257"/>
      <c r="AR7" s="257"/>
      <c r="AS7" s="257"/>
      <c r="AT7" s="257"/>
      <c r="AU7" s="257"/>
      <c r="AV7" s="257"/>
      <c r="AW7" s="257"/>
      <c r="AX7" s="257"/>
      <c r="AY7" s="257"/>
      <c r="AZ7" s="257"/>
      <c r="BA7" s="257"/>
      <c r="BB7" s="257"/>
      <c r="BC7" s="257"/>
      <c r="BD7" s="257"/>
      <c r="BE7" s="257"/>
      <c r="BF7" s="257"/>
      <c r="BG7" s="258"/>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9" t="s">
        <v>12</v>
      </c>
      <c r="BS10" s="249"/>
      <c r="BT10" s="249"/>
      <c r="BU10" s="249"/>
      <c r="BV10" s="249"/>
      <c r="BW10" s="249"/>
      <c r="BX10" s="249"/>
      <c r="BY10" s="24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53" t="s">
        <v>13</v>
      </c>
      <c r="B12" s="254"/>
      <c r="C12" s="254"/>
      <c r="D12" s="254"/>
      <c r="E12" s="254"/>
      <c r="F12" s="254"/>
      <c r="G12" s="254"/>
      <c r="H12" s="254"/>
      <c r="I12" s="254"/>
      <c r="J12" s="254"/>
      <c r="K12" s="254"/>
      <c r="L12" s="255"/>
      <c r="M12" s="272" t="s">
        <v>14</v>
      </c>
      <c r="N12" s="272"/>
      <c r="O12" s="272"/>
      <c r="P12" s="272"/>
      <c r="Q12" s="272"/>
      <c r="R12" s="272"/>
      <c r="S12" s="272"/>
      <c r="T12" s="253" t="s">
        <v>15</v>
      </c>
      <c r="U12" s="254"/>
      <c r="V12" s="254"/>
      <c r="W12" s="254"/>
      <c r="X12" s="254"/>
      <c r="Y12" s="254"/>
      <c r="Z12" s="254"/>
      <c r="AA12" s="255"/>
      <c r="AB12" s="275" t="s">
        <v>16</v>
      </c>
      <c r="AC12" s="276"/>
      <c r="AD12" s="276"/>
      <c r="AE12" s="276"/>
      <c r="AF12" s="276"/>
      <c r="AG12" s="277"/>
      <c r="AH12" s="264" t="s">
        <v>17</v>
      </c>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6"/>
      <c r="BM12" s="291" t="s">
        <v>18</v>
      </c>
      <c r="BN12" s="291"/>
      <c r="BO12" s="291"/>
      <c r="BP12" s="291"/>
      <c r="BQ12" s="291"/>
      <c r="BR12" s="259" t="s">
        <v>19</v>
      </c>
      <c r="BS12" s="260"/>
      <c r="BT12" s="260"/>
      <c r="BU12" s="260"/>
      <c r="BV12" s="261" t="s">
        <v>20</v>
      </c>
      <c r="BW12" s="262"/>
      <c r="BX12" s="262"/>
      <c r="BY12" s="263"/>
      <c r="BZ12" s="150"/>
      <c r="CA12" s="61"/>
      <c r="CB12" s="61"/>
      <c r="CC12" s="61"/>
      <c r="CD12" s="61"/>
      <c r="CE12" s="61"/>
      <c r="CF12" s="61"/>
      <c r="CG12" s="61"/>
      <c r="CH12" s="61"/>
      <c r="CI12" s="64"/>
      <c r="CJ12" s="64"/>
      <c r="CK12" s="64"/>
      <c r="CL12" s="64"/>
      <c r="CM12" s="64"/>
      <c r="CN12" s="64"/>
      <c r="CO12" s="64"/>
    </row>
    <row r="13" spans="1:99" ht="24.95" customHeight="1" x14ac:dyDescent="0.25">
      <c r="A13" s="215" t="s">
        <v>21</v>
      </c>
      <c r="B13" s="216"/>
      <c r="C13" s="216"/>
      <c r="D13" s="216"/>
      <c r="E13" s="216"/>
      <c r="F13" s="216"/>
      <c r="G13" s="216"/>
      <c r="H13" s="216"/>
      <c r="I13" s="216"/>
      <c r="J13" s="216"/>
      <c r="K13" s="216"/>
      <c r="L13" s="217"/>
      <c r="M13" s="273" t="str">
        <f>VLOOKUP(A13,'Base_Respo_Archivos de Trámite'!$A$8:$G$760,2,0)</f>
        <v>Subadministrador</v>
      </c>
      <c r="N13" s="273"/>
      <c r="O13" s="273"/>
      <c r="P13" s="273"/>
      <c r="Q13" s="273"/>
      <c r="R13" s="273"/>
      <c r="S13" s="273"/>
      <c r="T13" s="250" t="str">
        <f>VLOOKUP(A13,'Base_Respo_Archivos de Trámite'!$A$8:$G$760,7,0)</f>
        <v>claudia.jimenez@sat.gob.mx</v>
      </c>
      <c r="U13" s="251"/>
      <c r="V13" s="251"/>
      <c r="W13" s="251"/>
      <c r="X13" s="251"/>
      <c r="Y13" s="251"/>
      <c r="Z13" s="251"/>
      <c r="AA13" s="252"/>
      <c r="AB13" s="250" t="str">
        <f>VLOOKUP(A13,'Base_Respo_Archivos de Trámite'!$A$8:$G$760,6,0)</f>
        <v>(22) 8841-7117 Ext. 47117</v>
      </c>
      <c r="AC13" s="251"/>
      <c r="AD13" s="251"/>
      <c r="AE13" s="251"/>
      <c r="AF13" s="251"/>
      <c r="AG13" s="252"/>
      <c r="AH13" s="215" t="str">
        <f>VLOOKUP(A13,'Base_Respo_Archivos de Trámite'!$A$8:$G$760,4,0)</f>
        <v>Calle Manlio Fabio Altamirano No. 1, Planta Baja, Col. Centro, C.P. 91000, esq. Doctor Rafael Lucio,  Xalapa, Veracruz de Ignacio de la Llave</v>
      </c>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7"/>
      <c r="BM13" s="210" t="str">
        <f>VLOOKUP(A13,'Base_Respo_Archivos de Trámite'!$A$9:$G$760,5,0)</f>
        <v>30087011PB</v>
      </c>
      <c r="BN13" s="211"/>
      <c r="BO13" s="211"/>
      <c r="BP13" s="211"/>
      <c r="BQ13" s="211"/>
      <c r="BR13" s="212">
        <v>4</v>
      </c>
      <c r="BS13" s="213"/>
      <c r="BT13" s="213"/>
      <c r="BU13" s="214"/>
      <c r="BV13" s="207">
        <v>1</v>
      </c>
      <c r="BW13" s="208"/>
      <c r="BX13" s="208"/>
      <c r="BY13" s="209"/>
      <c r="BZ13" s="150"/>
      <c r="CA13" s="61"/>
      <c r="CB13" s="61"/>
      <c r="CC13" s="61"/>
      <c r="CD13" s="6"/>
      <c r="CE13" s="6"/>
      <c r="CF13" s="6"/>
      <c r="CG13" s="6"/>
      <c r="CH13" s="6"/>
    </row>
    <row r="14" spans="1:99" ht="14.25" customHeight="1" x14ac:dyDescent="0.25">
      <c r="A14" s="187" t="s">
        <v>22</v>
      </c>
      <c r="B14" s="187"/>
      <c r="C14" s="187" t="s">
        <v>23</v>
      </c>
      <c r="D14" s="187"/>
      <c r="E14" s="187"/>
      <c r="F14" s="202" t="s">
        <v>24</v>
      </c>
      <c r="G14" s="202"/>
      <c r="H14" s="202"/>
      <c r="I14" s="202" t="s">
        <v>25</v>
      </c>
      <c r="J14" s="202"/>
      <c r="K14" s="202"/>
      <c r="L14" s="202" t="s">
        <v>26</v>
      </c>
      <c r="M14" s="202"/>
      <c r="N14" s="202"/>
      <c r="O14" s="202" t="s">
        <v>27</v>
      </c>
      <c r="P14" s="202"/>
      <c r="Q14" s="202"/>
      <c r="R14" s="233" t="s">
        <v>28</v>
      </c>
      <c r="S14" s="233"/>
      <c r="T14" s="233"/>
      <c r="U14" s="233"/>
      <c r="V14" s="233" t="s">
        <v>29</v>
      </c>
      <c r="W14" s="233"/>
      <c r="X14" s="233"/>
      <c r="Y14" s="233"/>
      <c r="Z14" s="233" t="s">
        <v>30</v>
      </c>
      <c r="AA14" s="233"/>
      <c r="AB14" s="233"/>
      <c r="AC14" s="233"/>
      <c r="AD14" s="233" t="s">
        <v>31</v>
      </c>
      <c r="AE14" s="233"/>
      <c r="AF14" s="233"/>
      <c r="AG14" s="233"/>
      <c r="AH14" s="233" t="s">
        <v>32</v>
      </c>
      <c r="AI14" s="233"/>
      <c r="AJ14" s="233"/>
      <c r="AK14" s="233" t="s">
        <v>33</v>
      </c>
      <c r="AL14" s="233"/>
      <c r="AM14" s="233"/>
      <c r="AN14" s="233"/>
      <c r="AO14" s="151" t="s">
        <v>34</v>
      </c>
      <c r="AP14" s="151" t="s">
        <v>35</v>
      </c>
      <c r="AQ14" s="233" t="s">
        <v>36</v>
      </c>
      <c r="AR14" s="233"/>
      <c r="AS14" s="233"/>
      <c r="AT14" s="233"/>
      <c r="AU14" s="203" t="s">
        <v>37</v>
      </c>
      <c r="AV14" s="203"/>
      <c r="AW14" s="203"/>
      <c r="AX14" s="203"/>
      <c r="AY14" s="203"/>
      <c r="AZ14" s="203"/>
      <c r="BA14" s="203"/>
      <c r="BB14" s="203"/>
      <c r="BC14" s="203"/>
      <c r="BD14" s="203"/>
      <c r="BE14" s="203"/>
      <c r="BF14" s="203"/>
      <c r="BG14" s="203"/>
      <c r="BH14" s="203"/>
      <c r="BI14" s="203"/>
      <c r="BJ14" s="203"/>
      <c r="BK14" s="203"/>
      <c r="BL14" s="203"/>
      <c r="BM14" s="203"/>
      <c r="BN14" s="203"/>
      <c r="BO14" s="203"/>
      <c r="BP14" s="187" t="s">
        <v>38</v>
      </c>
      <c r="BQ14" s="187"/>
      <c r="BR14" s="187"/>
      <c r="BS14" s="187"/>
      <c r="BT14" s="180" t="s">
        <v>39</v>
      </c>
      <c r="BU14" s="180"/>
      <c r="BV14" s="180"/>
      <c r="BW14" s="180"/>
      <c r="BX14" s="180"/>
      <c r="BY14" s="180"/>
      <c r="BZ14" s="180"/>
      <c r="CA14" s="180"/>
      <c r="CB14" s="180"/>
      <c r="CC14" s="180"/>
      <c r="CD14" s="180" t="s">
        <v>40</v>
      </c>
      <c r="CE14" s="180"/>
      <c r="CF14" s="180"/>
      <c r="CG14" s="180" t="s">
        <v>40</v>
      </c>
      <c r="CH14" s="180"/>
      <c r="CI14" s="180"/>
      <c r="CJ14" s="180" t="s">
        <v>40</v>
      </c>
      <c r="CK14" s="180"/>
      <c r="CL14" s="180"/>
      <c r="CM14" s="180" t="s">
        <v>40</v>
      </c>
      <c r="CN14" s="180"/>
      <c r="CO14" s="180"/>
      <c r="CP14" s="74"/>
      <c r="CQ14" s="74"/>
      <c r="CR14" s="74"/>
      <c r="CS14" s="74"/>
      <c r="CT14" s="74"/>
      <c r="CU14" s="74"/>
    </row>
    <row r="15" spans="1:99" ht="14.45" customHeight="1" x14ac:dyDescent="0.25">
      <c r="A15" s="188" t="s">
        <v>41</v>
      </c>
      <c r="B15" s="189"/>
      <c r="C15" s="194" t="s">
        <v>42</v>
      </c>
      <c r="D15" s="194"/>
      <c r="E15" s="194"/>
      <c r="F15" s="194" t="s">
        <v>43</v>
      </c>
      <c r="G15" s="194"/>
      <c r="H15" s="194"/>
      <c r="I15" s="194" t="s">
        <v>44</v>
      </c>
      <c r="J15" s="194"/>
      <c r="K15" s="194"/>
      <c r="L15" s="194" t="s">
        <v>45</v>
      </c>
      <c r="M15" s="194"/>
      <c r="N15" s="194"/>
      <c r="O15" s="194" t="s">
        <v>46</v>
      </c>
      <c r="P15" s="194"/>
      <c r="Q15" s="194"/>
      <c r="R15" s="204" t="s">
        <v>47</v>
      </c>
      <c r="S15" s="205"/>
      <c r="T15" s="205"/>
      <c r="U15" s="205"/>
      <c r="V15" s="205"/>
      <c r="W15" s="205"/>
      <c r="X15" s="205"/>
      <c r="Y15" s="205"/>
      <c r="Z15" s="204" t="s">
        <v>48</v>
      </c>
      <c r="AA15" s="205"/>
      <c r="AB15" s="205"/>
      <c r="AC15" s="205"/>
      <c r="AD15" s="205"/>
      <c r="AE15" s="205"/>
      <c r="AF15" s="205"/>
      <c r="AG15" s="205"/>
      <c r="AH15" s="204" t="s">
        <v>49</v>
      </c>
      <c r="AI15" s="205"/>
      <c r="AJ15" s="206"/>
      <c r="AK15" s="234" t="s">
        <v>50</v>
      </c>
      <c r="AL15" s="235"/>
      <c r="AM15" s="235"/>
      <c r="AN15" s="236"/>
      <c r="AO15" s="204" t="s">
        <v>51</v>
      </c>
      <c r="AP15" s="232" t="s">
        <v>52</v>
      </c>
      <c r="AQ15" s="204" t="s">
        <v>53</v>
      </c>
      <c r="AR15" s="205"/>
      <c r="AS15" s="205"/>
      <c r="AT15" s="206"/>
      <c r="AU15" s="226" t="s">
        <v>54</v>
      </c>
      <c r="AV15" s="183" t="s">
        <v>55</v>
      </c>
      <c r="AW15" s="183"/>
      <c r="AX15" s="183"/>
      <c r="AY15" s="183"/>
      <c r="AZ15" s="189"/>
      <c r="BA15" s="204" t="s">
        <v>56</v>
      </c>
      <c r="BB15" s="205"/>
      <c r="BC15" s="206"/>
      <c r="BD15" s="218" t="s">
        <v>57</v>
      </c>
      <c r="BE15" s="219"/>
      <c r="BF15" s="219"/>
      <c r="BG15" s="219"/>
      <c r="BH15" s="219"/>
      <c r="BI15" s="219"/>
      <c r="BJ15" s="219"/>
      <c r="BK15" s="219"/>
      <c r="BL15" s="219"/>
      <c r="BM15" s="219"/>
      <c r="BN15" s="219"/>
      <c r="BO15" s="220"/>
      <c r="BP15" s="204" t="s">
        <v>58</v>
      </c>
      <c r="BQ15" s="205"/>
      <c r="BR15" s="205"/>
      <c r="BS15" s="206"/>
      <c r="BT15" s="204" t="s">
        <v>59</v>
      </c>
      <c r="BU15" s="205"/>
      <c r="BV15" s="205"/>
      <c r="BW15" s="205"/>
      <c r="BX15" s="205"/>
      <c r="BY15" s="205"/>
      <c r="BZ15" s="205"/>
      <c r="CA15" s="205"/>
      <c r="CB15" s="205"/>
      <c r="CC15" s="206"/>
      <c r="CD15" s="204" t="s">
        <v>60</v>
      </c>
      <c r="CE15" s="205"/>
      <c r="CF15" s="206"/>
      <c r="CG15" s="204" t="s">
        <v>61</v>
      </c>
      <c r="CH15" s="205"/>
      <c r="CI15" s="206"/>
      <c r="CJ15" s="204" t="s">
        <v>62</v>
      </c>
      <c r="CK15" s="205"/>
      <c r="CL15" s="206"/>
      <c r="CM15" s="204" t="s">
        <v>63</v>
      </c>
      <c r="CN15" s="205"/>
      <c r="CO15" s="206"/>
      <c r="CP15" s="140"/>
    </row>
    <row r="16" spans="1:99" ht="14.25" customHeight="1" x14ac:dyDescent="0.25">
      <c r="A16" s="190"/>
      <c r="B16" s="191"/>
      <c r="C16" s="195"/>
      <c r="D16" s="195"/>
      <c r="E16" s="195"/>
      <c r="F16" s="195"/>
      <c r="G16" s="195"/>
      <c r="H16" s="195"/>
      <c r="I16" s="195"/>
      <c r="J16" s="195"/>
      <c r="K16" s="195"/>
      <c r="L16" s="195"/>
      <c r="M16" s="195"/>
      <c r="N16" s="195"/>
      <c r="O16" s="195"/>
      <c r="P16" s="195"/>
      <c r="Q16" s="195"/>
      <c r="R16" s="221"/>
      <c r="S16" s="222"/>
      <c r="T16" s="222"/>
      <c r="U16" s="222"/>
      <c r="V16" s="222"/>
      <c r="W16" s="222"/>
      <c r="X16" s="222"/>
      <c r="Y16" s="222"/>
      <c r="Z16" s="221"/>
      <c r="AA16" s="222"/>
      <c r="AB16" s="222"/>
      <c r="AC16" s="222"/>
      <c r="AD16" s="222"/>
      <c r="AE16" s="222"/>
      <c r="AF16" s="222"/>
      <c r="AG16" s="222"/>
      <c r="AH16" s="218"/>
      <c r="AI16" s="219"/>
      <c r="AJ16" s="220"/>
      <c r="AK16" s="204" t="s">
        <v>64</v>
      </c>
      <c r="AL16" s="206"/>
      <c r="AM16" s="204" t="s">
        <v>65</v>
      </c>
      <c r="AN16" s="206"/>
      <c r="AO16" s="218"/>
      <c r="AP16" s="232"/>
      <c r="AQ16" s="218"/>
      <c r="AR16" s="219"/>
      <c r="AS16" s="219"/>
      <c r="AT16" s="220"/>
      <c r="AU16" s="227"/>
      <c r="AV16" s="229"/>
      <c r="AW16" s="229"/>
      <c r="AX16" s="229"/>
      <c r="AY16" s="229"/>
      <c r="AZ16" s="191"/>
      <c r="BA16" s="221"/>
      <c r="BB16" s="222"/>
      <c r="BC16" s="223"/>
      <c r="BD16" s="218"/>
      <c r="BE16" s="219"/>
      <c r="BF16" s="219"/>
      <c r="BG16" s="219"/>
      <c r="BH16" s="219"/>
      <c r="BI16" s="219"/>
      <c r="BJ16" s="219"/>
      <c r="BK16" s="219"/>
      <c r="BL16" s="219"/>
      <c r="BM16" s="219"/>
      <c r="BN16" s="219"/>
      <c r="BO16" s="220"/>
      <c r="BP16" s="221"/>
      <c r="BQ16" s="222"/>
      <c r="BR16" s="222"/>
      <c r="BS16" s="223"/>
      <c r="BT16" s="218"/>
      <c r="BU16" s="219"/>
      <c r="BV16" s="219"/>
      <c r="BW16" s="219"/>
      <c r="BX16" s="219"/>
      <c r="BY16" s="219"/>
      <c r="BZ16" s="219"/>
      <c r="CA16" s="219"/>
      <c r="CB16" s="219"/>
      <c r="CC16" s="220"/>
      <c r="CD16" s="218"/>
      <c r="CE16" s="219"/>
      <c r="CF16" s="220"/>
      <c r="CG16" s="218"/>
      <c r="CH16" s="219"/>
      <c r="CI16" s="220"/>
      <c r="CJ16" s="218"/>
      <c r="CK16" s="219"/>
      <c r="CL16" s="220"/>
      <c r="CM16" s="218"/>
      <c r="CN16" s="219"/>
      <c r="CO16" s="220"/>
    </row>
    <row r="17" spans="1:93" ht="26.25" customHeight="1" x14ac:dyDescent="0.25">
      <c r="A17" s="190"/>
      <c r="B17" s="191"/>
      <c r="C17" s="195"/>
      <c r="D17" s="195"/>
      <c r="E17" s="195"/>
      <c r="F17" s="195"/>
      <c r="G17" s="195"/>
      <c r="H17" s="195"/>
      <c r="I17" s="195"/>
      <c r="J17" s="195"/>
      <c r="K17" s="195"/>
      <c r="L17" s="195"/>
      <c r="M17" s="195"/>
      <c r="N17" s="195"/>
      <c r="O17" s="195"/>
      <c r="P17" s="195"/>
      <c r="Q17" s="195"/>
      <c r="R17" s="204" t="s">
        <v>66</v>
      </c>
      <c r="S17" s="205"/>
      <c r="T17" s="205"/>
      <c r="U17" s="206"/>
      <c r="V17" s="204" t="s">
        <v>67</v>
      </c>
      <c r="W17" s="205"/>
      <c r="X17" s="205"/>
      <c r="Y17" s="205"/>
      <c r="Z17" s="204" t="s">
        <v>66</v>
      </c>
      <c r="AA17" s="205"/>
      <c r="AB17" s="205"/>
      <c r="AC17" s="206"/>
      <c r="AD17" s="204" t="s">
        <v>67</v>
      </c>
      <c r="AE17" s="205"/>
      <c r="AF17" s="205"/>
      <c r="AG17" s="205"/>
      <c r="AH17" s="218"/>
      <c r="AI17" s="219"/>
      <c r="AJ17" s="220"/>
      <c r="AK17" s="218"/>
      <c r="AL17" s="220"/>
      <c r="AM17" s="218"/>
      <c r="AN17" s="220"/>
      <c r="AO17" s="218"/>
      <c r="AP17" s="232"/>
      <c r="AQ17" s="218"/>
      <c r="AR17" s="219"/>
      <c r="AS17" s="219"/>
      <c r="AT17" s="220"/>
      <c r="AU17" s="227"/>
      <c r="AV17" s="229"/>
      <c r="AW17" s="229"/>
      <c r="AX17" s="229"/>
      <c r="AY17" s="229"/>
      <c r="AZ17" s="191"/>
      <c r="BA17" s="238" t="s">
        <v>68</v>
      </c>
      <c r="BB17" s="238" t="s">
        <v>69</v>
      </c>
      <c r="BC17" s="238" t="s">
        <v>70</v>
      </c>
      <c r="BD17" s="218"/>
      <c r="BE17" s="219"/>
      <c r="BF17" s="219"/>
      <c r="BG17" s="219"/>
      <c r="BH17" s="219"/>
      <c r="BI17" s="219"/>
      <c r="BJ17" s="219"/>
      <c r="BK17" s="219"/>
      <c r="BL17" s="219"/>
      <c r="BM17" s="219"/>
      <c r="BN17" s="219"/>
      <c r="BO17" s="220"/>
      <c r="BP17" s="267" t="s">
        <v>71</v>
      </c>
      <c r="BQ17" s="267" t="s">
        <v>72</v>
      </c>
      <c r="BR17" s="267" t="s">
        <v>73</v>
      </c>
      <c r="BS17" s="267" t="s">
        <v>74</v>
      </c>
      <c r="BT17" s="218"/>
      <c r="BU17" s="219"/>
      <c r="BV17" s="219"/>
      <c r="BW17" s="219"/>
      <c r="BX17" s="219"/>
      <c r="BY17" s="219"/>
      <c r="BZ17" s="219"/>
      <c r="CA17" s="219"/>
      <c r="CB17" s="219"/>
      <c r="CC17" s="220"/>
      <c r="CD17" s="218"/>
      <c r="CE17" s="219"/>
      <c r="CF17" s="220"/>
      <c r="CG17" s="218"/>
      <c r="CH17" s="219"/>
      <c r="CI17" s="220"/>
      <c r="CJ17" s="218"/>
      <c r="CK17" s="219"/>
      <c r="CL17" s="220"/>
      <c r="CM17" s="218"/>
      <c r="CN17" s="219"/>
      <c r="CO17" s="220"/>
    </row>
    <row r="18" spans="1:93" ht="20.25" customHeight="1" x14ac:dyDescent="0.25">
      <c r="A18" s="190"/>
      <c r="B18" s="191"/>
      <c r="C18" s="195"/>
      <c r="D18" s="195"/>
      <c r="E18" s="195"/>
      <c r="F18" s="195"/>
      <c r="G18" s="195"/>
      <c r="H18" s="195"/>
      <c r="I18" s="195"/>
      <c r="J18" s="195"/>
      <c r="K18" s="195"/>
      <c r="L18" s="195"/>
      <c r="M18" s="195"/>
      <c r="N18" s="195"/>
      <c r="O18" s="195"/>
      <c r="P18" s="195"/>
      <c r="Q18" s="195"/>
      <c r="R18" s="221"/>
      <c r="S18" s="222"/>
      <c r="T18" s="222"/>
      <c r="U18" s="223"/>
      <c r="V18" s="221"/>
      <c r="W18" s="222"/>
      <c r="X18" s="222"/>
      <c r="Y18" s="222"/>
      <c r="Z18" s="221"/>
      <c r="AA18" s="222"/>
      <c r="AB18" s="222"/>
      <c r="AC18" s="223"/>
      <c r="AD18" s="221"/>
      <c r="AE18" s="222"/>
      <c r="AF18" s="222"/>
      <c r="AG18" s="222"/>
      <c r="AH18" s="218"/>
      <c r="AI18" s="219"/>
      <c r="AJ18" s="220"/>
      <c r="AK18" s="218"/>
      <c r="AL18" s="220"/>
      <c r="AM18" s="218"/>
      <c r="AN18" s="220"/>
      <c r="AO18" s="218"/>
      <c r="AP18" s="232"/>
      <c r="AQ18" s="218"/>
      <c r="AR18" s="219"/>
      <c r="AS18" s="219"/>
      <c r="AT18" s="220"/>
      <c r="AU18" s="227"/>
      <c r="AV18" s="229"/>
      <c r="AW18" s="229"/>
      <c r="AX18" s="229"/>
      <c r="AY18" s="229"/>
      <c r="AZ18" s="191"/>
      <c r="BA18" s="239"/>
      <c r="BB18" s="239"/>
      <c r="BC18" s="239"/>
      <c r="BD18" s="218"/>
      <c r="BE18" s="219"/>
      <c r="BF18" s="219"/>
      <c r="BG18" s="219"/>
      <c r="BH18" s="219"/>
      <c r="BI18" s="219"/>
      <c r="BJ18" s="219"/>
      <c r="BK18" s="219"/>
      <c r="BL18" s="219"/>
      <c r="BM18" s="219"/>
      <c r="BN18" s="219"/>
      <c r="BO18" s="220"/>
      <c r="BP18" s="268"/>
      <c r="BQ18" s="268"/>
      <c r="BR18" s="268"/>
      <c r="BS18" s="268"/>
      <c r="BT18" s="218"/>
      <c r="BU18" s="219"/>
      <c r="BV18" s="219"/>
      <c r="BW18" s="219"/>
      <c r="BX18" s="219"/>
      <c r="BY18" s="219"/>
      <c r="BZ18" s="219"/>
      <c r="CA18" s="219"/>
      <c r="CB18" s="219"/>
      <c r="CC18" s="220"/>
      <c r="CD18" s="218"/>
      <c r="CE18" s="219"/>
      <c r="CF18" s="220"/>
      <c r="CG18" s="218"/>
      <c r="CH18" s="219"/>
      <c r="CI18" s="220"/>
      <c r="CJ18" s="218"/>
      <c r="CK18" s="219"/>
      <c r="CL18" s="220"/>
      <c r="CM18" s="218"/>
      <c r="CN18" s="219"/>
      <c r="CO18" s="220"/>
    </row>
    <row r="19" spans="1:93" ht="25.5" customHeight="1" x14ac:dyDescent="0.25">
      <c r="A19" s="190"/>
      <c r="B19" s="191"/>
      <c r="C19" s="195"/>
      <c r="D19" s="195"/>
      <c r="E19" s="195"/>
      <c r="F19" s="195"/>
      <c r="G19" s="195"/>
      <c r="H19" s="195"/>
      <c r="I19" s="195"/>
      <c r="J19" s="195"/>
      <c r="K19" s="195"/>
      <c r="L19" s="195"/>
      <c r="M19" s="195"/>
      <c r="N19" s="195"/>
      <c r="O19" s="195"/>
      <c r="P19" s="195"/>
      <c r="Q19" s="195"/>
      <c r="R19" s="204" t="s">
        <v>75</v>
      </c>
      <c r="S19" s="205"/>
      <c r="T19" s="205"/>
      <c r="U19" s="206"/>
      <c r="V19" s="204" t="s">
        <v>75</v>
      </c>
      <c r="W19" s="205"/>
      <c r="X19" s="205"/>
      <c r="Y19" s="206"/>
      <c r="Z19" s="204" t="s">
        <v>75</v>
      </c>
      <c r="AA19" s="205"/>
      <c r="AB19" s="205"/>
      <c r="AC19" s="206"/>
      <c r="AD19" s="204" t="s">
        <v>75</v>
      </c>
      <c r="AE19" s="205"/>
      <c r="AF19" s="205"/>
      <c r="AG19" s="205"/>
      <c r="AH19" s="218"/>
      <c r="AI19" s="219"/>
      <c r="AJ19" s="220"/>
      <c r="AK19" s="218"/>
      <c r="AL19" s="220"/>
      <c r="AM19" s="218"/>
      <c r="AN19" s="220"/>
      <c r="AO19" s="218"/>
      <c r="AP19" s="232"/>
      <c r="AQ19" s="218"/>
      <c r="AR19" s="219"/>
      <c r="AS19" s="219"/>
      <c r="AT19" s="220"/>
      <c r="AU19" s="227"/>
      <c r="AV19" s="229"/>
      <c r="AW19" s="229"/>
      <c r="AX19" s="229"/>
      <c r="AY19" s="229"/>
      <c r="AZ19" s="191"/>
      <c r="BA19" s="239"/>
      <c r="BB19" s="239"/>
      <c r="BC19" s="239"/>
      <c r="BD19" s="218"/>
      <c r="BE19" s="219"/>
      <c r="BF19" s="219"/>
      <c r="BG19" s="219"/>
      <c r="BH19" s="219"/>
      <c r="BI19" s="219"/>
      <c r="BJ19" s="219"/>
      <c r="BK19" s="219"/>
      <c r="BL19" s="219"/>
      <c r="BM19" s="219"/>
      <c r="BN19" s="219"/>
      <c r="BO19" s="220"/>
      <c r="BP19" s="268"/>
      <c r="BQ19" s="268"/>
      <c r="BR19" s="268"/>
      <c r="BS19" s="268"/>
      <c r="BT19" s="218"/>
      <c r="BU19" s="219"/>
      <c r="BV19" s="219"/>
      <c r="BW19" s="219"/>
      <c r="BX19" s="219"/>
      <c r="BY19" s="219"/>
      <c r="BZ19" s="219"/>
      <c r="CA19" s="219"/>
      <c r="CB19" s="219"/>
      <c r="CC19" s="220"/>
      <c r="CD19" s="218"/>
      <c r="CE19" s="219"/>
      <c r="CF19" s="220"/>
      <c r="CG19" s="218"/>
      <c r="CH19" s="219"/>
      <c r="CI19" s="220"/>
      <c r="CJ19" s="218"/>
      <c r="CK19" s="219"/>
      <c r="CL19" s="220"/>
      <c r="CM19" s="218"/>
      <c r="CN19" s="219"/>
      <c r="CO19" s="220"/>
    </row>
    <row r="20" spans="1:93" ht="25.5" customHeight="1" x14ac:dyDescent="0.25">
      <c r="A20" s="192"/>
      <c r="B20" s="193"/>
      <c r="C20" s="196"/>
      <c r="D20" s="196"/>
      <c r="E20" s="196"/>
      <c r="F20" s="196"/>
      <c r="G20" s="196"/>
      <c r="H20" s="196"/>
      <c r="I20" s="196"/>
      <c r="J20" s="196"/>
      <c r="K20" s="196"/>
      <c r="L20" s="196"/>
      <c r="M20" s="196"/>
      <c r="N20" s="196"/>
      <c r="O20" s="196"/>
      <c r="P20" s="196"/>
      <c r="Q20" s="196"/>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221"/>
      <c r="AI20" s="222"/>
      <c r="AJ20" s="223"/>
      <c r="AK20" s="221"/>
      <c r="AL20" s="223"/>
      <c r="AM20" s="221"/>
      <c r="AN20" s="223"/>
      <c r="AO20" s="221"/>
      <c r="AP20" s="232"/>
      <c r="AQ20" s="154" t="s">
        <v>80</v>
      </c>
      <c r="AR20" s="155" t="s">
        <v>81</v>
      </c>
      <c r="AS20" s="155" t="s">
        <v>82</v>
      </c>
      <c r="AT20" s="155" t="s">
        <v>83</v>
      </c>
      <c r="AU20" s="228"/>
      <c r="AV20" s="230"/>
      <c r="AW20" s="230"/>
      <c r="AX20" s="230"/>
      <c r="AY20" s="230"/>
      <c r="AZ20" s="193"/>
      <c r="BA20" s="240"/>
      <c r="BB20" s="240"/>
      <c r="BC20" s="240"/>
      <c r="BD20" s="221"/>
      <c r="BE20" s="222"/>
      <c r="BF20" s="222"/>
      <c r="BG20" s="222"/>
      <c r="BH20" s="222"/>
      <c r="BI20" s="222"/>
      <c r="BJ20" s="222"/>
      <c r="BK20" s="222"/>
      <c r="BL20" s="222"/>
      <c r="BM20" s="222"/>
      <c r="BN20" s="222"/>
      <c r="BO20" s="223"/>
      <c r="BP20" s="269"/>
      <c r="BQ20" s="269"/>
      <c r="BR20" s="269"/>
      <c r="BS20" s="269"/>
      <c r="BT20" s="221"/>
      <c r="BU20" s="222"/>
      <c r="BV20" s="222"/>
      <c r="BW20" s="222"/>
      <c r="BX20" s="222"/>
      <c r="BY20" s="222"/>
      <c r="BZ20" s="222"/>
      <c r="CA20" s="222"/>
      <c r="CB20" s="222"/>
      <c r="CC20" s="223"/>
      <c r="CD20" s="221"/>
      <c r="CE20" s="222"/>
      <c r="CF20" s="223"/>
      <c r="CG20" s="221"/>
      <c r="CH20" s="222"/>
      <c r="CI20" s="223"/>
      <c r="CJ20" s="221"/>
      <c r="CK20" s="222"/>
      <c r="CL20" s="223"/>
      <c r="CM20" s="221"/>
      <c r="CN20" s="222"/>
      <c r="CO20" s="223"/>
    </row>
    <row r="21" spans="1:93" ht="24.95" customHeight="1" x14ac:dyDescent="0.25">
      <c r="A21" s="199">
        <v>1</v>
      </c>
      <c r="B21" s="200"/>
      <c r="C21" s="197">
        <v>14</v>
      </c>
      <c r="D21" s="197"/>
      <c r="E21" s="197"/>
      <c r="F21" s="197">
        <v>1</v>
      </c>
      <c r="G21" s="197"/>
      <c r="H21" s="197"/>
      <c r="I21" s="197">
        <v>0</v>
      </c>
      <c r="J21" s="197"/>
      <c r="K21" s="197"/>
      <c r="L21" s="290">
        <v>0</v>
      </c>
      <c r="M21" s="290"/>
      <c r="N21" s="290"/>
      <c r="O21" s="290"/>
      <c r="P21" s="290"/>
      <c r="Q21" s="290"/>
      <c r="R21" s="156"/>
      <c r="S21" s="156"/>
      <c r="T21" s="156"/>
      <c r="U21" s="156"/>
      <c r="V21" s="156"/>
      <c r="W21" s="156"/>
      <c r="X21" s="156"/>
      <c r="Y21" s="156"/>
      <c r="Z21" s="156"/>
      <c r="AA21" s="156"/>
      <c r="AB21" s="156"/>
      <c r="AC21" s="156"/>
      <c r="AD21" s="156"/>
      <c r="AE21" s="156"/>
      <c r="AF21" s="156"/>
      <c r="AG21" s="156"/>
      <c r="AH21" s="237">
        <f>C21+F21+I21+L21+O21-Z21-AA21-AB21-AC21-AD21-AE21-AF21-AG21</f>
        <v>15</v>
      </c>
      <c r="AI21" s="237"/>
      <c r="AJ21" s="237"/>
      <c r="AK21" s="224">
        <v>2</v>
      </c>
      <c r="AL21" s="225"/>
      <c r="AM21" s="224"/>
      <c r="AN21" s="225"/>
      <c r="AO21" s="160">
        <v>45</v>
      </c>
      <c r="AP21" s="159">
        <f>AO21*0.02</f>
        <v>0.9</v>
      </c>
      <c r="AQ21" s="157"/>
      <c r="AR21" s="157"/>
      <c r="AS21" s="157"/>
      <c r="AT21" s="157"/>
      <c r="AU21" s="158" t="s">
        <v>84</v>
      </c>
      <c r="AV21" s="231" t="str">
        <f>VLOOKUP(AU21,NomSerie!$D$2:$E$24,2,0)</f>
        <v>TECNOLOGÍAS Y SERVICIOS DE LA INFORMACIÓN</v>
      </c>
      <c r="AW21" s="231"/>
      <c r="AX21" s="231"/>
      <c r="AY21" s="231"/>
      <c r="AZ21" s="231"/>
      <c r="BA21" s="241" t="s">
        <v>85</v>
      </c>
      <c r="BB21" s="242"/>
      <c r="BC21" s="243"/>
      <c r="BD21" s="244" t="str">
        <f>VLOOKUP(BA21,NomSerie!$G$29:$H$222,2,0)</f>
        <v xml:space="preserve">SOPORTE A LOS SERVICIOS DE LA OPERACIÓN LOCAL </v>
      </c>
      <c r="BE21" s="245"/>
      <c r="BF21" s="245"/>
      <c r="BG21" s="245"/>
      <c r="BH21" s="245"/>
      <c r="BI21" s="245"/>
      <c r="BJ21" s="245"/>
      <c r="BK21" s="245"/>
      <c r="BL21" s="245"/>
      <c r="BM21" s="245"/>
      <c r="BN21" s="245"/>
      <c r="BO21" s="246"/>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1" t="s">
        <v>86</v>
      </c>
      <c r="BU21" s="282"/>
      <c r="BV21" s="282"/>
      <c r="BW21" s="282"/>
      <c r="BX21" s="282"/>
      <c r="BY21" s="282"/>
      <c r="BZ21" s="282"/>
      <c r="CA21" s="282"/>
      <c r="CB21" s="282"/>
      <c r="CC21" s="283"/>
      <c r="CD21" s="278"/>
      <c r="CE21" s="279"/>
      <c r="CF21" s="280"/>
      <c r="CG21" s="278"/>
      <c r="CH21" s="279"/>
      <c r="CI21" s="280"/>
      <c r="CJ21" s="278"/>
      <c r="CK21" s="279"/>
      <c r="CL21" s="280"/>
      <c r="CM21" s="278"/>
      <c r="CN21" s="279"/>
      <c r="CO21" s="280"/>
    </row>
    <row r="22" spans="1:93" ht="24.75" customHeight="1" x14ac:dyDescent="0.25">
      <c r="A22" s="183" t="s">
        <v>87</v>
      </c>
      <c r="B22" s="183"/>
      <c r="C22" s="184">
        <f>SUM(C21:E21)</f>
        <v>14</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15</v>
      </c>
      <c r="AI22" s="184"/>
      <c r="AJ22" s="184"/>
      <c r="AK22" s="185">
        <f>SUM(AK21:AL21)</f>
        <v>2</v>
      </c>
      <c r="AL22" s="186"/>
      <c r="AM22" s="185">
        <f>SUM(AM21:AN21)</f>
        <v>0</v>
      </c>
      <c r="AN22" s="186"/>
      <c r="AO22" s="75">
        <f t="shared" ref="AO22:AT22" si="1">SUM(AO21:AO21)</f>
        <v>45</v>
      </c>
      <c r="AP22" s="141">
        <f t="shared" si="1"/>
        <v>0.9</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1" customFormat="1" ht="14.25" customHeight="1"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row>
    <row r="24" spans="1:93" s="171" customFormat="1" ht="14.25" customHeight="1"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row>
    <row r="25" spans="1:93" s="171" customFormat="1" ht="14.25" customHeight="1"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row>
    <row r="26" spans="1:93" s="171" customFormat="1" ht="14.25" customHeight="1"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row>
    <row r="27" spans="1:93" s="171" customFormat="1" ht="14.25" customHeight="1"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row>
    <row r="28" spans="1:93" s="171" customFormat="1" ht="14.25" customHeight="1"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row>
    <row r="29" spans="1:93" s="171" customFormat="1" ht="14.25" customHeight="1"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row>
    <row r="30" spans="1:93" s="171" customFormat="1" ht="14.25" customHeight="1" x14ac:dyDescent="0.25">
      <c r="A30" s="170"/>
      <c r="B30" s="170"/>
      <c r="C30" s="170"/>
      <c r="D30" s="170"/>
      <c r="E30" s="170"/>
      <c r="F30" s="170"/>
      <c r="G30" s="170"/>
      <c r="H30" s="170"/>
      <c r="I30" s="170"/>
      <c r="J30" s="170"/>
      <c r="K30" s="181" t="s">
        <v>88</v>
      </c>
      <c r="L30" s="181"/>
      <c r="M30" s="181"/>
      <c r="N30" s="181"/>
      <c r="O30" s="181"/>
      <c r="P30" s="181"/>
      <c r="Q30" s="181"/>
      <c r="R30" s="181"/>
      <c r="S30" s="170"/>
      <c r="T30" s="170"/>
      <c r="U30" s="170"/>
      <c r="V30" s="170"/>
      <c r="W30" s="170"/>
      <c r="X30" s="170"/>
      <c r="Y30" s="170"/>
      <c r="Z30" s="170"/>
      <c r="AA30" s="170"/>
      <c r="AB30" s="170"/>
      <c r="AC30" s="170"/>
      <c r="BQ30" s="181" t="s">
        <v>89</v>
      </c>
      <c r="BR30" s="181"/>
      <c r="BS30" s="181"/>
      <c r="BT30" s="181"/>
      <c r="BU30" s="181"/>
      <c r="BV30" s="172"/>
    </row>
    <row r="31" spans="1:93" s="171" customFormat="1" ht="14.25" customHeight="1"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row>
    <row r="32" spans="1:93" s="171" customFormat="1" ht="14.25" customHeight="1"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row>
    <row r="33" spans="1:90" s="171" customFormat="1" ht="14.25" customHeight="1" x14ac:dyDescent="0.25">
      <c r="A33" s="173"/>
      <c r="B33" s="173"/>
      <c r="C33" s="173"/>
      <c r="D33" s="173"/>
      <c r="E33" s="173"/>
      <c r="F33" s="173"/>
      <c r="G33" s="173"/>
      <c r="H33" s="182" t="s">
        <v>90</v>
      </c>
      <c r="I33" s="182"/>
      <c r="J33" s="182"/>
      <c r="K33" s="182"/>
      <c r="L33" s="182"/>
      <c r="M33" s="182"/>
      <c r="N33" s="182"/>
      <c r="O33" s="182"/>
      <c r="P33" s="182"/>
      <c r="Q33" s="182"/>
      <c r="R33" s="182"/>
      <c r="S33" s="182"/>
      <c r="T33" s="182"/>
      <c r="U33" s="182"/>
      <c r="V33" s="173"/>
      <c r="W33" s="173"/>
      <c r="X33" s="173"/>
      <c r="Y33" s="173"/>
      <c r="Z33" s="173"/>
      <c r="AA33" s="170"/>
      <c r="AB33" s="170"/>
      <c r="AC33" s="170"/>
      <c r="BK33" s="182" t="s">
        <v>91</v>
      </c>
      <c r="BL33" s="182"/>
      <c r="BM33" s="182"/>
      <c r="BN33" s="182"/>
      <c r="BO33" s="182"/>
      <c r="BP33" s="182"/>
      <c r="BQ33" s="182"/>
      <c r="BR33" s="182"/>
      <c r="BS33" s="182"/>
      <c r="BT33" s="182"/>
      <c r="BU33" s="182"/>
      <c r="BV33" s="182"/>
      <c r="BW33" s="182"/>
      <c r="BX33" s="182"/>
      <c r="BY33" s="182"/>
      <c r="BZ33" s="182"/>
      <c r="CA33" s="182"/>
    </row>
    <row r="34" spans="1:90" s="171" customFormat="1" ht="14.25" customHeight="1"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CK34" s="181"/>
      <c r="CL34" s="201"/>
    </row>
    <row r="35" spans="1:90" s="171" customFormat="1" ht="14.25" customHeight="1" x14ac:dyDescent="0.25">
      <c r="A35" s="170"/>
      <c r="B35" s="170"/>
      <c r="C35" s="170"/>
      <c r="D35" s="170"/>
      <c r="E35" s="170"/>
      <c r="F35" s="170"/>
      <c r="G35" s="170"/>
      <c r="H35" s="174"/>
      <c r="I35" s="174"/>
      <c r="J35" s="174"/>
      <c r="K35" s="174"/>
      <c r="L35" s="174"/>
      <c r="M35" s="174"/>
      <c r="N35" s="174"/>
      <c r="O35" s="174"/>
      <c r="P35" s="174"/>
      <c r="Q35" s="174"/>
      <c r="R35" s="174"/>
      <c r="S35" s="174"/>
      <c r="T35" s="174"/>
      <c r="U35" s="174"/>
      <c r="V35" s="170"/>
      <c r="W35" s="170"/>
      <c r="X35" s="170"/>
      <c r="Y35" s="170"/>
      <c r="Z35" s="170"/>
      <c r="AA35" s="170"/>
      <c r="AB35" s="170"/>
      <c r="AC35" s="170"/>
      <c r="BK35" s="175"/>
      <c r="BL35" s="175"/>
      <c r="BM35" s="175"/>
      <c r="BN35" s="175"/>
      <c r="BO35" s="175"/>
      <c r="BP35" s="175"/>
      <c r="BQ35" s="175"/>
      <c r="BR35" s="175"/>
      <c r="BS35" s="175"/>
      <c r="BT35" s="175"/>
      <c r="BU35" s="175"/>
      <c r="BV35" s="175"/>
      <c r="BW35" s="175"/>
      <c r="BX35" s="175"/>
      <c r="BY35" s="175"/>
      <c r="BZ35" s="175"/>
      <c r="CA35" s="175"/>
      <c r="CJ35" s="176"/>
      <c r="CK35" s="177"/>
      <c r="CL35" s="178"/>
    </row>
    <row r="36" spans="1:90" s="171" customFormat="1" ht="14.25" customHeight="1" x14ac:dyDescent="0.25">
      <c r="A36" s="170"/>
      <c r="B36" s="170"/>
      <c r="C36" s="170"/>
      <c r="D36" s="170"/>
      <c r="E36" s="170"/>
      <c r="F36" s="170"/>
      <c r="G36" s="170"/>
      <c r="H36" s="198" t="s">
        <v>5989</v>
      </c>
      <c r="I36" s="198"/>
      <c r="J36" s="198"/>
      <c r="K36" s="198"/>
      <c r="L36" s="198"/>
      <c r="M36" s="198"/>
      <c r="N36" s="198"/>
      <c r="O36" s="198"/>
      <c r="P36" s="198"/>
      <c r="Q36" s="198"/>
      <c r="R36" s="198"/>
      <c r="S36" s="198"/>
      <c r="T36" s="198"/>
      <c r="U36" s="198"/>
      <c r="V36" s="170"/>
      <c r="W36" s="170"/>
      <c r="X36" s="170"/>
      <c r="Y36" s="170"/>
      <c r="Z36" s="170"/>
      <c r="AA36" s="170"/>
      <c r="AB36" s="170"/>
      <c r="AC36" s="170"/>
      <c r="BK36" s="198" t="s">
        <v>21</v>
      </c>
      <c r="BL36" s="198"/>
      <c r="BM36" s="198"/>
      <c r="BN36" s="198"/>
      <c r="BO36" s="198"/>
      <c r="BP36" s="198"/>
      <c r="BQ36" s="198"/>
      <c r="BR36" s="198"/>
      <c r="BS36" s="198"/>
      <c r="BT36" s="198"/>
      <c r="BU36" s="198"/>
      <c r="BV36" s="198"/>
      <c r="BW36" s="198"/>
      <c r="BX36" s="198"/>
      <c r="BY36" s="198"/>
      <c r="BZ36" s="198"/>
      <c r="CA36" s="198"/>
    </row>
    <row r="37" spans="1:90" s="171" customFormat="1" ht="14.25" customHeight="1" x14ac:dyDescent="0.25">
      <c r="A37" s="170"/>
      <c r="B37" s="170"/>
      <c r="C37" s="170"/>
      <c r="D37" s="170"/>
      <c r="E37" s="170"/>
      <c r="F37" s="170"/>
      <c r="G37" s="170"/>
      <c r="H37" s="182" t="s">
        <v>5988</v>
      </c>
      <c r="I37" s="182"/>
      <c r="J37" s="182"/>
      <c r="K37" s="182"/>
      <c r="L37" s="182"/>
      <c r="M37" s="182"/>
      <c r="N37" s="182"/>
      <c r="O37" s="182"/>
      <c r="P37" s="182"/>
      <c r="Q37" s="182"/>
      <c r="R37" s="182"/>
      <c r="S37" s="182"/>
      <c r="T37" s="182"/>
      <c r="U37" s="182"/>
      <c r="V37" s="170"/>
      <c r="W37" s="170"/>
      <c r="X37" s="170"/>
      <c r="Y37" s="170"/>
      <c r="Z37" s="170"/>
      <c r="AA37" s="170"/>
      <c r="AB37" s="170"/>
      <c r="AC37" s="170"/>
      <c r="BK37" s="182" t="s">
        <v>5990</v>
      </c>
      <c r="BL37" s="182"/>
      <c r="BM37" s="182"/>
      <c r="BN37" s="182"/>
      <c r="BO37" s="182"/>
      <c r="BP37" s="182"/>
      <c r="BQ37" s="182"/>
      <c r="BR37" s="182"/>
      <c r="BS37" s="182"/>
      <c r="BT37" s="182"/>
      <c r="BU37" s="182"/>
      <c r="BV37" s="182"/>
      <c r="BW37" s="182"/>
      <c r="BX37" s="182"/>
      <c r="BY37" s="182"/>
      <c r="BZ37" s="182"/>
      <c r="CA37" s="182"/>
    </row>
    <row r="38" spans="1:90" s="171" customFormat="1"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9"/>
      <c r="AB38" s="179"/>
      <c r="AC38" s="179"/>
    </row>
    <row r="39" spans="1:90" s="171" customFormat="1"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9"/>
      <c r="AB39" s="179"/>
      <c r="AC39" s="179"/>
    </row>
    <row r="40" spans="1:90" s="171" customFormat="1" x14ac:dyDescent="0.25">
      <c r="AB40" s="179"/>
      <c r="AC40" s="179"/>
    </row>
    <row r="41" spans="1:90" s="171" customFormat="1" x14ac:dyDescent="0.25">
      <c r="AB41" s="179"/>
      <c r="AC41" s="179"/>
    </row>
  </sheetData>
  <sheetProtection algorithmName="SHA-512" hashValue="IOfgVz6FfbyEpkkNCtD7aepUydvbqEShaBxPyf0nJ9hOKjTgL4U18i5RsXBYU/9s6DjAKHi6cAryqvrxaS0o9g==" saltValue="Zou5oLLXTf4tZMcbfMcmh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J21:CL21"/>
    <mergeCell ref="CG21:CI21"/>
    <mergeCell ref="BT21:CC21"/>
    <mergeCell ref="CD21:CF21"/>
    <mergeCell ref="BT15:CC20"/>
    <mergeCell ref="T6:AM6"/>
    <mergeCell ref="A12:L12"/>
    <mergeCell ref="A13:L13"/>
    <mergeCell ref="I6:N6"/>
    <mergeCell ref="I7:N7"/>
    <mergeCell ref="A6:G6"/>
    <mergeCell ref="A7:G7"/>
    <mergeCell ref="L21:N21"/>
    <mergeCell ref="O21:Q21"/>
    <mergeCell ref="L15:N20"/>
    <mergeCell ref="C21:E21"/>
    <mergeCell ref="F21:H21"/>
    <mergeCell ref="R19:U19"/>
    <mergeCell ref="T7:AM7"/>
    <mergeCell ref="C14:E14"/>
    <mergeCell ref="C15:E20"/>
    <mergeCell ref="BM12:BQ12"/>
    <mergeCell ref="AB13:AG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BV13:BY13"/>
    <mergeCell ref="BM13:BQ13"/>
    <mergeCell ref="BR13:BU13"/>
    <mergeCell ref="AH13:BL13"/>
    <mergeCell ref="CD15:CF20"/>
    <mergeCell ref="AK21:AL21"/>
    <mergeCell ref="AM21:AN21"/>
    <mergeCell ref="CD14:CF14"/>
    <mergeCell ref="AU15:AU20"/>
    <mergeCell ref="AV15:AZ20"/>
    <mergeCell ref="AV21:AZ21"/>
    <mergeCell ref="AO15:AO20"/>
    <mergeCell ref="AP15:AP20"/>
    <mergeCell ref="AQ15:AT19"/>
    <mergeCell ref="AQ14:AT14"/>
    <mergeCell ref="AK15:AN15"/>
    <mergeCell ref="AH21:AJ21"/>
    <mergeCell ref="BA15:BC16"/>
    <mergeCell ref="BB17:BB20"/>
    <mergeCell ref="BA21:BC21"/>
    <mergeCell ref="BD21:BO21"/>
    <mergeCell ref="K30:R30"/>
    <mergeCell ref="CG14:CI14"/>
    <mergeCell ref="F14:H14"/>
    <mergeCell ref="I14:K14"/>
    <mergeCell ref="L14:N14"/>
    <mergeCell ref="I15:K20"/>
    <mergeCell ref="AU14:BO14"/>
    <mergeCell ref="BP14:BS14"/>
    <mergeCell ref="Z19:AC19"/>
    <mergeCell ref="AD19:AG19"/>
    <mergeCell ref="CM14:CO14"/>
    <mergeCell ref="BQ30:BU30"/>
    <mergeCell ref="BK37:CA37"/>
    <mergeCell ref="H37:U37"/>
    <mergeCell ref="A22:B22"/>
    <mergeCell ref="C22:E22"/>
    <mergeCell ref="F22:H22"/>
    <mergeCell ref="I22:K22"/>
    <mergeCell ref="L22:N22"/>
    <mergeCell ref="O22:Q22"/>
    <mergeCell ref="AH22:AJ22"/>
    <mergeCell ref="AK22:AL22"/>
    <mergeCell ref="AM22:AN22"/>
    <mergeCell ref="A14:B14"/>
    <mergeCell ref="A15:B20"/>
    <mergeCell ref="F15:H20"/>
    <mergeCell ref="I21:K21"/>
    <mergeCell ref="H36:U36"/>
    <mergeCell ref="H33:U33"/>
    <mergeCell ref="BK33:CA33"/>
    <mergeCell ref="BK36:CA36"/>
    <mergeCell ref="A21:B21"/>
    <mergeCell ref="BT14:CC14"/>
    <mergeCell ref="CK34:CL3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8" t="s">
        <v>92</v>
      </c>
      <c r="B2" s="318"/>
      <c r="C2" s="318"/>
      <c r="D2" s="318"/>
      <c r="E2" s="318"/>
      <c r="F2" s="318"/>
      <c r="G2" s="318"/>
      <c r="H2" s="318"/>
      <c r="I2" s="318"/>
      <c r="J2" s="318"/>
      <c r="K2" s="318"/>
      <c r="L2" s="318"/>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25" x14ac:dyDescent="0.2">
      <c r="A3" s="318" t="s">
        <v>93</v>
      </c>
      <c r="B3" s="318"/>
      <c r="C3" s="318"/>
      <c r="D3" s="318"/>
      <c r="E3" s="318"/>
      <c r="F3" s="318"/>
      <c r="G3" s="318"/>
      <c r="H3" s="318"/>
      <c r="I3" s="318"/>
      <c r="J3" s="318"/>
      <c r="K3" s="318"/>
      <c r="L3" s="318"/>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25" x14ac:dyDescent="0.2">
      <c r="A4" s="318" t="s">
        <v>94</v>
      </c>
      <c r="B4" s="318"/>
      <c r="C4" s="318"/>
      <c r="D4" s="318"/>
      <c r="E4" s="318"/>
      <c r="F4" s="318"/>
      <c r="G4" s="318"/>
      <c r="H4" s="318"/>
      <c r="I4" s="318"/>
      <c r="J4" s="318"/>
      <c r="K4" s="318"/>
      <c r="L4" s="318"/>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25" x14ac:dyDescent="0.2">
      <c r="A5" s="318" t="s">
        <v>95</v>
      </c>
      <c r="B5" s="318"/>
      <c r="C5" s="318"/>
      <c r="D5" s="318"/>
      <c r="E5" s="318"/>
      <c r="F5" s="318"/>
      <c r="G5" s="318"/>
      <c r="H5" s="318"/>
      <c r="I5" s="318"/>
      <c r="J5" s="318"/>
      <c r="K5" s="318"/>
      <c r="L5" s="31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35">
      <c r="A8" s="319" t="s">
        <v>96</v>
      </c>
      <c r="B8" s="319"/>
      <c r="C8" s="319"/>
      <c r="D8" s="319"/>
      <c r="E8" s="319"/>
      <c r="F8" s="319"/>
      <c r="G8" s="319"/>
      <c r="H8" s="319"/>
      <c r="I8" s="319"/>
      <c r="J8" s="319"/>
      <c r="K8" s="319"/>
      <c r="L8" s="319"/>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35">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35">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2">
      <c r="A11" s="83" t="s">
        <v>97</v>
      </c>
      <c r="B11" s="312" t="s">
        <v>98</v>
      </c>
      <c r="C11" s="312"/>
      <c r="D11" s="312"/>
      <c r="E11" s="312"/>
      <c r="F11" s="312"/>
      <c r="G11" s="312"/>
      <c r="H11" s="312"/>
      <c r="I11" s="313"/>
      <c r="J11" s="314"/>
      <c r="K11" s="315"/>
      <c r="L11" s="316" t="s">
        <v>99</v>
      </c>
      <c r="M11" s="295" t="s">
        <v>100</v>
      </c>
      <c r="N11" s="296"/>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
      <c r="A12" s="299" t="s">
        <v>101</v>
      </c>
      <c r="B12" s="295" t="s">
        <v>58</v>
      </c>
      <c r="C12" s="302"/>
      <c r="D12" s="302"/>
      <c r="E12" s="296"/>
      <c r="F12" s="306" t="s">
        <v>102</v>
      </c>
      <c r="G12" s="306"/>
      <c r="H12" s="306"/>
      <c r="I12" s="307" t="s">
        <v>103</v>
      </c>
      <c r="J12" s="308"/>
      <c r="K12" s="309"/>
      <c r="L12" s="316"/>
      <c r="M12" s="297"/>
      <c r="N12" s="298"/>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
      <c r="A13" s="300"/>
      <c r="B13" s="303"/>
      <c r="C13" s="304"/>
      <c r="D13" s="304"/>
      <c r="E13" s="305"/>
      <c r="F13" s="307" t="s">
        <v>104</v>
      </c>
      <c r="G13" s="309"/>
      <c r="H13" s="310" t="s">
        <v>105</v>
      </c>
      <c r="I13" s="310" t="s">
        <v>106</v>
      </c>
      <c r="J13" s="310" t="s">
        <v>107</v>
      </c>
      <c r="K13" s="310" t="s">
        <v>108</v>
      </c>
      <c r="L13" s="316"/>
      <c r="M13" s="293"/>
      <c r="N13" s="294"/>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x14ac:dyDescent="0.2">
      <c r="A14" s="301"/>
      <c r="B14" s="84" t="s">
        <v>109</v>
      </c>
      <c r="C14" s="84" t="s">
        <v>110</v>
      </c>
      <c r="D14" s="84" t="s">
        <v>111</v>
      </c>
      <c r="E14" s="84" t="s">
        <v>112</v>
      </c>
      <c r="F14" s="84" t="s">
        <v>113</v>
      </c>
      <c r="G14" s="84" t="s">
        <v>114</v>
      </c>
      <c r="H14" s="311"/>
      <c r="I14" s="311"/>
      <c r="J14" s="311"/>
      <c r="K14" s="311"/>
      <c r="L14" s="317"/>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2">
      <c r="A30" s="87" t="s">
        <v>137</v>
      </c>
      <c r="B30" s="97" t="s">
        <v>118</v>
      </c>
      <c r="C30" s="97"/>
      <c r="D30" s="97"/>
      <c r="E30" s="97"/>
      <c r="F30" s="97">
        <v>1</v>
      </c>
      <c r="G30" s="97">
        <v>5</v>
      </c>
      <c r="H30" s="97">
        <v>6</v>
      </c>
      <c r="I30" s="99" t="s">
        <v>120</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2">
      <c r="A31" s="87" t="s">
        <v>138</v>
      </c>
      <c r="B31" s="97" t="s">
        <v>118</v>
      </c>
      <c r="C31" s="97"/>
      <c r="D31" s="97"/>
      <c r="E31" s="97"/>
      <c r="F31" s="97">
        <v>2</v>
      </c>
      <c r="G31" s="97">
        <v>3</v>
      </c>
      <c r="H31" s="97">
        <v>5</v>
      </c>
      <c r="I31" s="99" t="s">
        <v>120</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2">
      <c r="A32" s="87" t="s">
        <v>139</v>
      </c>
      <c r="B32" s="97" t="s">
        <v>118</v>
      </c>
      <c r="C32" s="97" t="s">
        <v>119</v>
      </c>
      <c r="D32" s="97" t="s">
        <v>123</v>
      </c>
      <c r="E32" s="97"/>
      <c r="F32" s="97">
        <v>2</v>
      </c>
      <c r="G32" s="97">
        <v>3</v>
      </c>
      <c r="H32" s="97">
        <v>5</v>
      </c>
      <c r="I32" s="99" t="s">
        <v>120</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2">
      <c r="A33" s="87" t="s">
        <v>140</v>
      </c>
      <c r="B33" s="97" t="s">
        <v>118</v>
      </c>
      <c r="C33" s="97" t="s">
        <v>119</v>
      </c>
      <c r="D33" s="97" t="s">
        <v>123</v>
      </c>
      <c r="E33" s="97"/>
      <c r="F33" s="97">
        <v>3</v>
      </c>
      <c r="G33" s="97">
        <v>3</v>
      </c>
      <c r="H33" s="97">
        <v>6</v>
      </c>
      <c r="I33" s="99" t="s">
        <v>120</v>
      </c>
      <c r="J33" s="99"/>
      <c r="K33" s="99"/>
      <c r="L33" s="101"/>
      <c r="M33" s="162"/>
      <c r="N33" s="162"/>
    </row>
    <row r="34" spans="1:14" x14ac:dyDescent="0.2">
      <c r="A34" s="87" t="s">
        <v>141</v>
      </c>
      <c r="B34" s="97" t="s">
        <v>118</v>
      </c>
      <c r="C34" s="97"/>
      <c r="D34" s="97"/>
      <c r="E34" s="97"/>
      <c r="F34" s="97">
        <v>2</v>
      </c>
      <c r="G34" s="97">
        <v>3</v>
      </c>
      <c r="H34" s="97">
        <v>5</v>
      </c>
      <c r="I34" s="99"/>
      <c r="J34" s="99"/>
      <c r="K34" s="99" t="s">
        <v>120</v>
      </c>
      <c r="L34" s="101" t="s">
        <v>126</v>
      </c>
      <c r="M34" s="162"/>
      <c r="N34" s="162"/>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3"/>
      <c r="N35" s="163"/>
    </row>
    <row r="36" spans="1:14" x14ac:dyDescent="0.2">
      <c r="A36" s="87" t="s">
        <v>143</v>
      </c>
      <c r="B36" s="97" t="s">
        <v>118</v>
      </c>
      <c r="C36" s="97"/>
      <c r="D36" s="97"/>
      <c r="E36" s="97"/>
      <c r="F36" s="97">
        <v>2</v>
      </c>
      <c r="G36" s="97">
        <v>1</v>
      </c>
      <c r="H36" s="97">
        <v>3</v>
      </c>
      <c r="I36" s="99" t="s">
        <v>120</v>
      </c>
      <c r="J36" s="99"/>
      <c r="K36" s="99"/>
      <c r="L36" s="108"/>
      <c r="M36" s="162"/>
      <c r="N36" s="162"/>
    </row>
    <row r="37" spans="1:14" x14ac:dyDescent="0.2">
      <c r="A37" s="87" t="s">
        <v>144</v>
      </c>
      <c r="B37" s="97" t="s">
        <v>118</v>
      </c>
      <c r="C37" s="97"/>
      <c r="D37" s="97"/>
      <c r="E37" s="97"/>
      <c r="F37" s="97">
        <v>1</v>
      </c>
      <c r="G37" s="97">
        <v>5</v>
      </c>
      <c r="H37" s="97">
        <v>6</v>
      </c>
      <c r="I37" s="99" t="s">
        <v>120</v>
      </c>
      <c r="J37" s="99"/>
      <c r="K37" s="99"/>
      <c r="L37" s="101"/>
      <c r="M37" s="162"/>
      <c r="N37" s="162"/>
    </row>
    <row r="38" spans="1:14" x14ac:dyDescent="0.2">
      <c r="A38" s="87" t="s">
        <v>145</v>
      </c>
      <c r="B38" s="97" t="s">
        <v>118</v>
      </c>
      <c r="C38" s="97"/>
      <c r="D38" s="97"/>
      <c r="E38" s="97"/>
      <c r="F38" s="97">
        <v>2</v>
      </c>
      <c r="G38" s="97">
        <v>3</v>
      </c>
      <c r="H38" s="97">
        <v>5</v>
      </c>
      <c r="I38" s="99" t="s">
        <v>120</v>
      </c>
      <c r="J38" s="99"/>
      <c r="K38" s="99"/>
      <c r="L38" s="101"/>
      <c r="M38" s="162"/>
      <c r="N38" s="162"/>
    </row>
    <row r="39" spans="1:14" x14ac:dyDescent="0.2">
      <c r="A39" s="87" t="s">
        <v>146</v>
      </c>
      <c r="B39" s="97" t="s">
        <v>118</v>
      </c>
      <c r="C39" s="97"/>
      <c r="D39" s="97"/>
      <c r="E39" s="97"/>
      <c r="F39" s="97">
        <v>2</v>
      </c>
      <c r="G39" s="97">
        <v>3</v>
      </c>
      <c r="H39" s="97">
        <v>5</v>
      </c>
      <c r="I39" s="99" t="s">
        <v>120</v>
      </c>
      <c r="J39" s="99"/>
      <c r="K39" s="99"/>
      <c r="L39" s="101"/>
      <c r="M39" s="162"/>
      <c r="N39" s="162"/>
    </row>
    <row r="40" spans="1:14" x14ac:dyDescent="0.2">
      <c r="A40" s="87" t="s">
        <v>147</v>
      </c>
      <c r="B40" s="97" t="s">
        <v>118</v>
      </c>
      <c r="C40" s="97"/>
      <c r="D40" s="97"/>
      <c r="E40" s="97"/>
      <c r="F40" s="97">
        <v>2</v>
      </c>
      <c r="G40" s="97">
        <v>3</v>
      </c>
      <c r="H40" s="97">
        <v>5</v>
      </c>
      <c r="I40" s="99" t="s">
        <v>120</v>
      </c>
      <c r="J40" s="99"/>
      <c r="K40" s="99"/>
      <c r="L40" s="101"/>
      <c r="M40" s="162"/>
      <c r="N40" s="162"/>
    </row>
    <row r="41" spans="1:14" x14ac:dyDescent="0.2">
      <c r="A41" s="87" t="s">
        <v>148</v>
      </c>
      <c r="B41" s="97" t="s">
        <v>118</v>
      </c>
      <c r="C41" s="97" t="s">
        <v>119</v>
      </c>
      <c r="D41" s="97"/>
      <c r="E41" s="97"/>
      <c r="F41" s="97">
        <v>5</v>
      </c>
      <c r="G41" s="97">
        <v>5</v>
      </c>
      <c r="H41" s="97">
        <v>10</v>
      </c>
      <c r="I41" s="99" t="s">
        <v>120</v>
      </c>
      <c r="J41" s="99"/>
      <c r="K41" s="99"/>
      <c r="L41" s="101"/>
      <c r="M41" s="162"/>
      <c r="N41" s="162"/>
    </row>
    <row r="42" spans="1:14" ht="13.5" customHeight="1" x14ac:dyDescent="0.2">
      <c r="A42" s="87" t="s">
        <v>149</v>
      </c>
      <c r="B42" s="97" t="s">
        <v>118</v>
      </c>
      <c r="C42" s="97"/>
      <c r="D42" s="97"/>
      <c r="E42" s="97"/>
      <c r="F42" s="97">
        <v>3</v>
      </c>
      <c r="G42" s="97">
        <v>3</v>
      </c>
      <c r="H42" s="97">
        <v>6</v>
      </c>
      <c r="I42" s="99" t="s">
        <v>120</v>
      </c>
      <c r="J42" s="99"/>
      <c r="K42" s="99"/>
      <c r="L42" s="101"/>
      <c r="M42" s="162"/>
      <c r="N42" s="162"/>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3"/>
      <c r="N43" s="163"/>
    </row>
    <row r="44" spans="1:14" ht="127.5" x14ac:dyDescent="0.2">
      <c r="A44" s="109" t="s">
        <v>152</v>
      </c>
      <c r="B44" s="104" t="s">
        <v>118</v>
      </c>
      <c r="C44" s="104"/>
      <c r="D44" s="104"/>
      <c r="E44" s="104"/>
      <c r="F44" s="104">
        <v>3</v>
      </c>
      <c r="G44" s="104">
        <v>2</v>
      </c>
      <c r="H44" s="104">
        <v>5</v>
      </c>
      <c r="I44" s="105"/>
      <c r="J44" s="105" t="s">
        <v>120</v>
      </c>
      <c r="K44" s="105"/>
      <c r="L44" s="108" t="s">
        <v>153</v>
      </c>
      <c r="M44" s="162"/>
      <c r="N44" s="162"/>
    </row>
    <row r="45" spans="1:14" x14ac:dyDescent="0.2">
      <c r="A45" s="87" t="s">
        <v>154</v>
      </c>
      <c r="B45" s="97" t="s">
        <v>118</v>
      </c>
      <c r="C45" s="97" t="s">
        <v>119</v>
      </c>
      <c r="D45" s="97"/>
      <c r="E45" s="97"/>
      <c r="F45" s="97">
        <v>5</v>
      </c>
      <c r="G45" s="97">
        <v>25</v>
      </c>
      <c r="H45" s="97">
        <v>30</v>
      </c>
      <c r="I45" s="99" t="s">
        <v>120</v>
      </c>
      <c r="J45" s="99"/>
      <c r="K45" s="111"/>
      <c r="L45" s="112"/>
      <c r="M45" s="162"/>
      <c r="N45" s="162"/>
    </row>
    <row r="46" spans="1:14" x14ac:dyDescent="0.2">
      <c r="A46" s="87" t="s">
        <v>155</v>
      </c>
      <c r="B46" s="97" t="s">
        <v>118</v>
      </c>
      <c r="C46" s="97"/>
      <c r="D46" s="97"/>
      <c r="E46" s="97"/>
      <c r="F46" s="97">
        <v>3</v>
      </c>
      <c r="G46" s="97">
        <v>3</v>
      </c>
      <c r="H46" s="97">
        <v>6</v>
      </c>
      <c r="I46" s="99" t="s">
        <v>120</v>
      </c>
      <c r="J46" s="99"/>
      <c r="K46" s="99"/>
      <c r="L46" s="101"/>
      <c r="M46" s="162"/>
      <c r="N46" s="162"/>
    </row>
    <row r="47" spans="1:14" x14ac:dyDescent="0.2">
      <c r="A47" s="87" t="s">
        <v>156</v>
      </c>
      <c r="B47" s="97" t="s">
        <v>118</v>
      </c>
      <c r="C47" s="97"/>
      <c r="D47" s="97"/>
      <c r="E47" s="97"/>
      <c r="F47" s="97">
        <v>2</v>
      </c>
      <c r="G47" s="97">
        <v>3</v>
      </c>
      <c r="H47" s="97">
        <v>5</v>
      </c>
      <c r="I47" s="99" t="s">
        <v>120</v>
      </c>
      <c r="J47" s="99"/>
      <c r="K47" s="99"/>
      <c r="L47" s="101"/>
      <c r="M47" s="162"/>
      <c r="N47" s="162"/>
    </row>
    <row r="48" spans="1:14" ht="30.75" customHeight="1" x14ac:dyDescent="0.2">
      <c r="A48" s="87" t="s">
        <v>157</v>
      </c>
      <c r="B48" s="97" t="s">
        <v>118</v>
      </c>
      <c r="C48" s="97"/>
      <c r="D48" s="97"/>
      <c r="E48" s="97"/>
      <c r="F48" s="97">
        <v>2</v>
      </c>
      <c r="G48" s="97">
        <v>3</v>
      </c>
      <c r="H48" s="97">
        <v>5</v>
      </c>
      <c r="I48" s="99" t="s">
        <v>120</v>
      </c>
      <c r="J48" s="99"/>
      <c r="K48" s="99"/>
      <c r="L48" s="101"/>
      <c r="M48" s="162"/>
      <c r="N48" s="162"/>
    </row>
    <row r="49" spans="1:14" x14ac:dyDescent="0.2">
      <c r="A49" s="87" t="s">
        <v>158</v>
      </c>
      <c r="B49" s="97" t="s">
        <v>118</v>
      </c>
      <c r="C49" s="97" t="s">
        <v>119</v>
      </c>
      <c r="D49" s="97"/>
      <c r="E49" s="97"/>
      <c r="F49" s="97">
        <v>11</v>
      </c>
      <c r="G49" s="97">
        <v>1</v>
      </c>
      <c r="H49" s="97">
        <v>12</v>
      </c>
      <c r="I49" s="99"/>
      <c r="J49" s="99"/>
      <c r="K49" s="99" t="s">
        <v>120</v>
      </c>
      <c r="L49" s="108" t="s">
        <v>126</v>
      </c>
      <c r="M49" s="162"/>
      <c r="N49" s="162"/>
    </row>
    <row r="50" spans="1:14" x14ac:dyDescent="0.2">
      <c r="A50" s="88" t="s">
        <v>159</v>
      </c>
      <c r="B50" s="97" t="s">
        <v>118</v>
      </c>
      <c r="C50" s="97" t="s">
        <v>119</v>
      </c>
      <c r="D50" s="97" t="s">
        <v>123</v>
      </c>
      <c r="E50" s="97"/>
      <c r="F50" s="97">
        <v>11</v>
      </c>
      <c r="G50" s="97">
        <v>1</v>
      </c>
      <c r="H50" s="97">
        <v>12</v>
      </c>
      <c r="I50" s="99" t="s">
        <v>120</v>
      </c>
      <c r="J50" s="99"/>
      <c r="K50" s="99"/>
      <c r="L50" s="108" t="s">
        <v>126</v>
      </c>
      <c r="M50" s="162"/>
      <c r="N50" s="162"/>
    </row>
    <row r="51" spans="1:14" x14ac:dyDescent="0.2">
      <c r="A51" s="87" t="s">
        <v>160</v>
      </c>
      <c r="B51" s="97" t="s">
        <v>118</v>
      </c>
      <c r="C51" s="97" t="s">
        <v>119</v>
      </c>
      <c r="D51" s="97" t="s">
        <v>123</v>
      </c>
      <c r="E51" s="97"/>
      <c r="F51" s="97">
        <v>3</v>
      </c>
      <c r="G51" s="97">
        <v>9</v>
      </c>
      <c r="H51" s="97">
        <v>12</v>
      </c>
      <c r="I51" s="99" t="s">
        <v>120</v>
      </c>
      <c r="J51" s="99"/>
      <c r="K51" s="99"/>
      <c r="L51" s="101"/>
      <c r="M51" s="162"/>
      <c r="N51" s="162"/>
    </row>
    <row r="52" spans="1:14" x14ac:dyDescent="0.2">
      <c r="A52" s="87" t="s">
        <v>161</v>
      </c>
      <c r="B52" s="97" t="s">
        <v>118</v>
      </c>
      <c r="C52" s="97"/>
      <c r="D52" s="97"/>
      <c r="E52" s="97"/>
      <c r="F52" s="97">
        <v>2</v>
      </c>
      <c r="G52" s="97">
        <v>3</v>
      </c>
      <c r="H52" s="97">
        <v>5</v>
      </c>
      <c r="I52" s="99" t="s">
        <v>120</v>
      </c>
      <c r="J52" s="99"/>
      <c r="K52" s="99"/>
      <c r="L52" s="101"/>
      <c r="M52" s="162"/>
      <c r="N52" s="162"/>
    </row>
    <row r="53" spans="1:14" s="107" customFormat="1" x14ac:dyDescent="0.25">
      <c r="A53" s="102" t="s">
        <v>162</v>
      </c>
      <c r="B53" s="104" t="s">
        <v>118</v>
      </c>
      <c r="C53" s="104"/>
      <c r="D53" s="104"/>
      <c r="E53" s="104"/>
      <c r="F53" s="104">
        <v>5</v>
      </c>
      <c r="G53" s="104">
        <v>5</v>
      </c>
      <c r="H53" s="104">
        <v>10</v>
      </c>
      <c r="I53" s="105" t="s">
        <v>120</v>
      </c>
      <c r="J53" s="105"/>
      <c r="K53" s="105"/>
      <c r="L53" s="108"/>
      <c r="M53" s="163"/>
      <c r="N53" s="163"/>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3"/>
      <c r="N54" s="163"/>
    </row>
    <row r="55" spans="1:14" x14ac:dyDescent="0.2">
      <c r="A55" s="87" t="s">
        <v>164</v>
      </c>
      <c r="B55" s="97" t="s">
        <v>118</v>
      </c>
      <c r="C55" s="97"/>
      <c r="D55" s="97"/>
      <c r="E55" s="97"/>
      <c r="F55" s="97">
        <v>3</v>
      </c>
      <c r="G55" s="97">
        <v>37</v>
      </c>
      <c r="H55" s="97">
        <v>40</v>
      </c>
      <c r="I55" s="99"/>
      <c r="J55" s="99"/>
      <c r="K55" s="99" t="s">
        <v>120</v>
      </c>
      <c r="L55" s="101" t="s">
        <v>126</v>
      </c>
      <c r="M55" s="162"/>
      <c r="N55" s="162"/>
    </row>
    <row r="56" spans="1:14" x14ac:dyDescent="0.2">
      <c r="A56" s="87" t="s">
        <v>165</v>
      </c>
      <c r="B56" s="97" t="s">
        <v>118</v>
      </c>
      <c r="C56" s="97" t="s">
        <v>119</v>
      </c>
      <c r="D56" s="97" t="s">
        <v>123</v>
      </c>
      <c r="E56" s="97"/>
      <c r="F56" s="97">
        <v>3</v>
      </c>
      <c r="G56" s="97">
        <v>2</v>
      </c>
      <c r="H56" s="97">
        <v>5</v>
      </c>
      <c r="I56" s="99" t="s">
        <v>120</v>
      </c>
      <c r="J56" s="99"/>
      <c r="K56" s="99"/>
      <c r="L56" s="101"/>
      <c r="M56" s="162"/>
      <c r="N56" s="162"/>
    </row>
    <row r="57" spans="1:14" ht="25.5" x14ac:dyDescent="0.2">
      <c r="A57" s="87" t="s">
        <v>166</v>
      </c>
      <c r="B57" s="97" t="s">
        <v>118</v>
      </c>
      <c r="C57" s="97"/>
      <c r="D57" s="97"/>
      <c r="E57" s="97"/>
      <c r="F57" s="97">
        <v>2</v>
      </c>
      <c r="G57" s="97">
        <v>3</v>
      </c>
      <c r="H57" s="97">
        <v>5</v>
      </c>
      <c r="I57" s="99"/>
      <c r="J57" s="99"/>
      <c r="K57" s="99" t="s">
        <v>120</v>
      </c>
      <c r="L57" s="101" t="s">
        <v>126</v>
      </c>
      <c r="M57" s="162"/>
      <c r="N57" s="162"/>
    </row>
    <row r="58" spans="1:14" x14ac:dyDescent="0.2">
      <c r="A58" s="87" t="s">
        <v>167</v>
      </c>
      <c r="B58" s="97" t="s">
        <v>118</v>
      </c>
      <c r="C58" s="97"/>
      <c r="D58" s="97"/>
      <c r="E58" s="97"/>
      <c r="F58" s="97">
        <v>2</v>
      </c>
      <c r="G58" s="97">
        <v>3</v>
      </c>
      <c r="H58" s="97">
        <v>5</v>
      </c>
      <c r="I58" s="99" t="s">
        <v>120</v>
      </c>
      <c r="J58" s="99"/>
      <c r="K58" s="99"/>
      <c r="L58" s="101"/>
      <c r="M58" s="162"/>
      <c r="N58" s="162"/>
    </row>
    <row r="59" spans="1:14" ht="25.5" x14ac:dyDescent="0.2">
      <c r="A59" s="87" t="s">
        <v>168</v>
      </c>
      <c r="B59" s="97" t="s">
        <v>118</v>
      </c>
      <c r="C59" s="97"/>
      <c r="D59" s="97"/>
      <c r="E59" s="97"/>
      <c r="F59" s="97">
        <v>2</v>
      </c>
      <c r="G59" s="97">
        <v>3</v>
      </c>
      <c r="H59" s="97">
        <v>5</v>
      </c>
      <c r="I59" s="99" t="s">
        <v>120</v>
      </c>
      <c r="J59" s="99"/>
      <c r="K59" s="99"/>
      <c r="L59" s="101"/>
      <c r="M59" s="162"/>
      <c r="N59" s="162"/>
    </row>
    <row r="60" spans="1:14" x14ac:dyDescent="0.2">
      <c r="A60" s="87" t="s">
        <v>169</v>
      </c>
      <c r="B60" s="97" t="s">
        <v>118</v>
      </c>
      <c r="C60" s="97"/>
      <c r="D60" s="97"/>
      <c r="E60" s="97"/>
      <c r="F60" s="97">
        <v>2</v>
      </c>
      <c r="G60" s="97">
        <v>3</v>
      </c>
      <c r="H60" s="97">
        <v>5</v>
      </c>
      <c r="I60" s="99" t="s">
        <v>120</v>
      </c>
      <c r="J60" s="99"/>
      <c r="K60" s="99"/>
      <c r="L60" s="101"/>
      <c r="M60" s="162"/>
      <c r="N60" s="162"/>
    </row>
    <row r="61" spans="1:14" x14ac:dyDescent="0.2">
      <c r="A61" s="87" t="s">
        <v>170</v>
      </c>
      <c r="B61" s="97" t="s">
        <v>118</v>
      </c>
      <c r="C61" s="97"/>
      <c r="D61" s="97"/>
      <c r="E61" s="97"/>
      <c r="F61" s="97">
        <v>5</v>
      </c>
      <c r="G61" s="97">
        <v>5</v>
      </c>
      <c r="H61" s="97">
        <v>10</v>
      </c>
      <c r="I61" s="99"/>
      <c r="J61" s="99"/>
      <c r="K61" s="99" t="s">
        <v>120</v>
      </c>
      <c r="L61" s="101" t="s">
        <v>126</v>
      </c>
      <c r="M61" s="162"/>
      <c r="N61" s="162"/>
    </row>
    <row r="62" spans="1:14" x14ac:dyDescent="0.2">
      <c r="A62" s="87" t="s">
        <v>171</v>
      </c>
      <c r="B62" s="97" t="s">
        <v>118</v>
      </c>
      <c r="C62" s="97" t="s">
        <v>119</v>
      </c>
      <c r="D62" s="97"/>
      <c r="E62" s="97"/>
      <c r="F62" s="97">
        <v>3</v>
      </c>
      <c r="G62" s="97">
        <v>2</v>
      </c>
      <c r="H62" s="97">
        <v>5</v>
      </c>
      <c r="I62" s="99" t="s">
        <v>120</v>
      </c>
      <c r="J62" s="99"/>
      <c r="K62" s="99"/>
      <c r="L62" s="101"/>
      <c r="M62" s="162"/>
      <c r="N62" s="162"/>
    </row>
    <row r="63" spans="1:14" ht="15.75" customHeight="1" x14ac:dyDescent="0.2">
      <c r="A63" s="87" t="s">
        <v>172</v>
      </c>
      <c r="B63" s="97" t="s">
        <v>118</v>
      </c>
      <c r="C63" s="97"/>
      <c r="D63" s="97"/>
      <c r="E63" s="97"/>
      <c r="F63" s="97">
        <v>5</v>
      </c>
      <c r="G63" s="97">
        <v>1</v>
      </c>
      <c r="H63" s="97">
        <v>6</v>
      </c>
      <c r="I63" s="99"/>
      <c r="J63" s="99"/>
      <c r="K63" s="99" t="s">
        <v>120</v>
      </c>
      <c r="L63" s="101" t="s">
        <v>126</v>
      </c>
      <c r="M63" s="162"/>
      <c r="N63" s="162"/>
    </row>
    <row r="64" spans="1:14" s="107" customFormat="1" ht="25.5" x14ac:dyDescent="0.25">
      <c r="A64" s="102" t="s">
        <v>173</v>
      </c>
      <c r="B64" s="104" t="s">
        <v>118</v>
      </c>
      <c r="C64" s="104"/>
      <c r="D64" s="104"/>
      <c r="E64" s="104"/>
      <c r="F64" s="104">
        <v>2</v>
      </c>
      <c r="G64" s="104">
        <v>3</v>
      </c>
      <c r="H64" s="104">
        <v>5</v>
      </c>
      <c r="I64" s="105" t="s">
        <v>120</v>
      </c>
      <c r="J64" s="105"/>
      <c r="K64" s="105"/>
      <c r="L64" s="106"/>
      <c r="M64" s="163"/>
      <c r="N64" s="163"/>
    </row>
    <row r="65" spans="1:14" x14ac:dyDescent="0.2">
      <c r="A65" s="87" t="s">
        <v>174</v>
      </c>
      <c r="B65" s="97" t="s">
        <v>118</v>
      </c>
      <c r="C65" s="97"/>
      <c r="D65" s="97"/>
      <c r="E65" s="97"/>
      <c r="F65" s="97">
        <v>2</v>
      </c>
      <c r="G65" s="97">
        <v>3</v>
      </c>
      <c r="H65" s="97">
        <v>5</v>
      </c>
      <c r="I65" s="99" t="s">
        <v>120</v>
      </c>
      <c r="J65" s="99"/>
      <c r="K65" s="99"/>
      <c r="L65" s="101"/>
      <c r="M65" s="162"/>
      <c r="N65" s="162"/>
    </row>
    <row r="66" spans="1:14" x14ac:dyDescent="0.2">
      <c r="A66" s="87" t="s">
        <v>175</v>
      </c>
      <c r="B66" s="97" t="s">
        <v>118</v>
      </c>
      <c r="C66" s="97" t="s">
        <v>119</v>
      </c>
      <c r="D66" s="97"/>
      <c r="E66" s="97"/>
      <c r="F66" s="97">
        <v>1</v>
      </c>
      <c r="G66" s="97">
        <v>5</v>
      </c>
      <c r="H66" s="97">
        <v>6</v>
      </c>
      <c r="I66" s="99" t="s">
        <v>120</v>
      </c>
      <c r="J66" s="99"/>
      <c r="K66" s="99"/>
      <c r="L66" s="101"/>
      <c r="M66" s="162"/>
      <c r="N66" s="162"/>
    </row>
    <row r="67" spans="1:14" ht="38.25" x14ac:dyDescent="0.2">
      <c r="A67" s="87" t="s">
        <v>176</v>
      </c>
      <c r="B67" s="97"/>
      <c r="C67" s="97"/>
      <c r="D67" s="97" t="s">
        <v>123</v>
      </c>
      <c r="E67" s="97" t="s">
        <v>177</v>
      </c>
      <c r="F67" s="97">
        <v>5</v>
      </c>
      <c r="G67" s="97">
        <v>7</v>
      </c>
      <c r="H67" s="97">
        <v>12</v>
      </c>
      <c r="I67" s="99"/>
      <c r="J67" s="99"/>
      <c r="K67" s="99" t="s">
        <v>120</v>
      </c>
      <c r="L67" s="113" t="s">
        <v>178</v>
      </c>
      <c r="M67" s="162"/>
      <c r="N67" s="162"/>
    </row>
    <row r="68" spans="1:14" x14ac:dyDescent="0.2">
      <c r="A68" s="87" t="s">
        <v>179</v>
      </c>
      <c r="B68" s="97"/>
      <c r="C68" s="97"/>
      <c r="D68" s="97" t="s">
        <v>123</v>
      </c>
      <c r="E68" s="97"/>
      <c r="F68" s="97">
        <v>5</v>
      </c>
      <c r="G68" s="97">
        <v>7</v>
      </c>
      <c r="H68" s="97">
        <v>12</v>
      </c>
      <c r="I68" s="99" t="s">
        <v>120</v>
      </c>
      <c r="J68" s="99"/>
      <c r="K68" s="99"/>
      <c r="L68" s="101"/>
      <c r="M68" s="162"/>
      <c r="N68" s="162"/>
    </row>
    <row r="69" spans="1:14" ht="27" customHeight="1" x14ac:dyDescent="0.2">
      <c r="A69" s="114" t="s">
        <v>180</v>
      </c>
      <c r="B69" s="97"/>
      <c r="C69" s="97"/>
      <c r="D69" s="97" t="s">
        <v>123</v>
      </c>
      <c r="E69" s="97"/>
      <c r="F69" s="97">
        <v>5</v>
      </c>
      <c r="G69" s="97">
        <v>7</v>
      </c>
      <c r="H69" s="97">
        <v>12</v>
      </c>
      <c r="I69" s="99" t="s">
        <v>120</v>
      </c>
      <c r="J69" s="99"/>
      <c r="K69" s="99"/>
      <c r="L69" s="101"/>
      <c r="M69" s="162"/>
      <c r="N69" s="162"/>
    </row>
    <row r="70" spans="1:14" ht="28.5" customHeight="1" x14ac:dyDescent="0.2">
      <c r="A70" s="114" t="s">
        <v>181</v>
      </c>
      <c r="B70" s="97"/>
      <c r="C70" s="97"/>
      <c r="D70" s="97" t="s">
        <v>123</v>
      </c>
      <c r="E70" s="97"/>
      <c r="F70" s="97">
        <v>5</v>
      </c>
      <c r="G70" s="97">
        <v>7</v>
      </c>
      <c r="H70" s="97">
        <v>12</v>
      </c>
      <c r="I70" s="99" t="s">
        <v>120</v>
      </c>
      <c r="J70" s="99"/>
      <c r="K70" s="99"/>
      <c r="L70" s="101"/>
      <c r="M70" s="162"/>
      <c r="N70" s="162"/>
    </row>
    <row r="71" spans="1:14" x14ac:dyDescent="0.2">
      <c r="A71" s="87" t="s">
        <v>182</v>
      </c>
      <c r="B71" s="97"/>
      <c r="C71" s="97"/>
      <c r="D71" s="97" t="s">
        <v>123</v>
      </c>
      <c r="E71" s="97"/>
      <c r="F71" s="97">
        <v>1</v>
      </c>
      <c r="G71" s="97">
        <v>5</v>
      </c>
      <c r="H71" s="97">
        <v>6</v>
      </c>
      <c r="I71" s="99" t="s">
        <v>120</v>
      </c>
      <c r="J71" s="99"/>
      <c r="K71" s="99"/>
      <c r="L71" s="101"/>
      <c r="M71" s="162"/>
      <c r="N71" s="162"/>
    </row>
    <row r="72" spans="1:14" x14ac:dyDescent="0.2">
      <c r="A72" s="87" t="s">
        <v>183</v>
      </c>
      <c r="B72" s="97" t="s">
        <v>118</v>
      </c>
      <c r="C72" s="97"/>
      <c r="D72" s="97"/>
      <c r="E72" s="97"/>
      <c r="F72" s="97">
        <v>1</v>
      </c>
      <c r="G72" s="97">
        <v>5</v>
      </c>
      <c r="H72" s="97">
        <v>6</v>
      </c>
      <c r="I72" s="99" t="s">
        <v>120</v>
      </c>
      <c r="J72" s="99"/>
      <c r="K72" s="99"/>
      <c r="L72" s="101"/>
      <c r="M72" s="162"/>
      <c r="N72" s="162"/>
    </row>
    <row r="73" spans="1:14" x14ac:dyDescent="0.2">
      <c r="A73" s="87" t="s">
        <v>184</v>
      </c>
      <c r="B73" s="97" t="s">
        <v>118</v>
      </c>
      <c r="C73" s="97"/>
      <c r="D73" s="97"/>
      <c r="E73" s="97"/>
      <c r="F73" s="97">
        <v>1</v>
      </c>
      <c r="G73" s="97">
        <v>5</v>
      </c>
      <c r="H73" s="97">
        <v>6</v>
      </c>
      <c r="I73" s="99" t="s">
        <v>120</v>
      </c>
      <c r="J73" s="99"/>
      <c r="K73" s="99"/>
      <c r="L73" s="101"/>
      <c r="M73" s="162"/>
      <c r="N73" s="162"/>
    </row>
    <row r="74" spans="1:14" x14ac:dyDescent="0.2">
      <c r="A74" s="87" t="s">
        <v>185</v>
      </c>
      <c r="B74" s="97" t="s">
        <v>118</v>
      </c>
      <c r="C74" s="97" t="s">
        <v>119</v>
      </c>
      <c r="D74" s="97"/>
      <c r="E74" s="97"/>
      <c r="F74" s="97">
        <v>1</v>
      </c>
      <c r="G74" s="97">
        <v>5</v>
      </c>
      <c r="H74" s="97">
        <v>6</v>
      </c>
      <c r="I74" s="99"/>
      <c r="J74" s="99"/>
      <c r="K74" s="99"/>
      <c r="L74" s="101"/>
      <c r="M74" s="162"/>
      <c r="N74" s="162"/>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3"/>
      <c r="N75" s="163"/>
    </row>
    <row r="76" spans="1:14" x14ac:dyDescent="0.2">
      <c r="A76" s="87" t="s">
        <v>188</v>
      </c>
      <c r="B76" s="97"/>
      <c r="C76" s="97"/>
      <c r="D76" s="97" t="s">
        <v>123</v>
      </c>
      <c r="E76" s="97" t="s">
        <v>177</v>
      </c>
      <c r="F76" s="97">
        <v>7</v>
      </c>
      <c r="G76" s="97">
        <v>5</v>
      </c>
      <c r="H76" s="97">
        <v>12</v>
      </c>
      <c r="I76" s="99" t="s">
        <v>120</v>
      </c>
      <c r="J76" s="99"/>
      <c r="K76" s="99"/>
      <c r="L76" s="101"/>
      <c r="M76" s="162"/>
      <c r="N76" s="162"/>
    </row>
    <row r="77" spans="1:14" x14ac:dyDescent="0.2">
      <c r="A77" s="87" t="s">
        <v>189</v>
      </c>
      <c r="B77" s="97"/>
      <c r="C77" s="97"/>
      <c r="D77" s="97"/>
      <c r="E77" s="97" t="s">
        <v>177</v>
      </c>
      <c r="F77" s="97">
        <v>7</v>
      </c>
      <c r="G77" s="97">
        <v>5</v>
      </c>
      <c r="H77" s="97">
        <v>12</v>
      </c>
      <c r="I77" s="99" t="s">
        <v>120</v>
      </c>
      <c r="J77" s="99"/>
      <c r="K77" s="99"/>
      <c r="L77" s="101"/>
      <c r="M77" s="162"/>
      <c r="N77" s="162"/>
    </row>
    <row r="78" spans="1:14" ht="25.5" x14ac:dyDescent="0.2">
      <c r="A78" s="87" t="s">
        <v>190</v>
      </c>
      <c r="B78" s="97" t="s">
        <v>118</v>
      </c>
      <c r="C78" s="97"/>
      <c r="D78" s="97"/>
      <c r="E78" s="97"/>
      <c r="F78" s="97">
        <v>3</v>
      </c>
      <c r="G78" s="97">
        <v>2</v>
      </c>
      <c r="H78" s="97">
        <v>5</v>
      </c>
      <c r="I78" s="99" t="s">
        <v>120</v>
      </c>
      <c r="J78" s="99"/>
      <c r="K78" s="99"/>
      <c r="L78" s="101"/>
      <c r="M78" s="162"/>
      <c r="N78" s="162"/>
    </row>
    <row r="79" spans="1:14" ht="25.5" x14ac:dyDescent="0.2">
      <c r="A79" s="87" t="s">
        <v>191</v>
      </c>
      <c r="B79" s="97" t="s">
        <v>118</v>
      </c>
      <c r="C79" s="97"/>
      <c r="D79" s="97"/>
      <c r="E79" s="97"/>
      <c r="F79" s="97">
        <v>3</v>
      </c>
      <c r="G79" s="97">
        <v>2</v>
      </c>
      <c r="H79" s="97">
        <v>5</v>
      </c>
      <c r="I79" s="99" t="s">
        <v>120</v>
      </c>
      <c r="J79" s="99"/>
      <c r="K79" s="99"/>
      <c r="L79" s="101"/>
      <c r="M79" s="162"/>
      <c r="N79" s="162"/>
    </row>
    <row r="80" spans="1:14" x14ac:dyDescent="0.2">
      <c r="A80" s="87" t="s">
        <v>192</v>
      </c>
      <c r="B80" s="97" t="s">
        <v>118</v>
      </c>
      <c r="C80" s="97" t="s">
        <v>119</v>
      </c>
      <c r="D80" s="97"/>
      <c r="E80" s="97"/>
      <c r="F80" s="97">
        <v>5</v>
      </c>
      <c r="G80" s="97">
        <v>1</v>
      </c>
      <c r="H80" s="97">
        <v>6</v>
      </c>
      <c r="I80" s="99"/>
      <c r="J80" s="99"/>
      <c r="K80" s="99" t="s">
        <v>120</v>
      </c>
      <c r="L80" s="101" t="s">
        <v>193</v>
      </c>
      <c r="M80" s="162"/>
      <c r="N80" s="162"/>
    </row>
    <row r="81" spans="1:14" x14ac:dyDescent="0.2">
      <c r="A81" s="88" t="s">
        <v>194</v>
      </c>
      <c r="B81" s="97" t="s">
        <v>118</v>
      </c>
      <c r="C81" s="97" t="s">
        <v>119</v>
      </c>
      <c r="D81" s="97"/>
      <c r="E81" s="97"/>
      <c r="F81" s="97">
        <v>5</v>
      </c>
      <c r="G81" s="97">
        <v>1</v>
      </c>
      <c r="H81" s="97">
        <v>6</v>
      </c>
      <c r="I81" s="99"/>
      <c r="J81" s="99"/>
      <c r="K81" s="99" t="s">
        <v>120</v>
      </c>
      <c r="L81" s="101" t="s">
        <v>193</v>
      </c>
      <c r="M81" s="162"/>
      <c r="N81" s="162"/>
    </row>
    <row r="82" spans="1:14" x14ac:dyDescent="0.2">
      <c r="A82" s="88" t="s">
        <v>195</v>
      </c>
      <c r="B82" s="97" t="s">
        <v>118</v>
      </c>
      <c r="C82" s="97" t="s">
        <v>119</v>
      </c>
      <c r="D82" s="97"/>
      <c r="E82" s="97"/>
      <c r="F82" s="97">
        <v>5</v>
      </c>
      <c r="G82" s="97">
        <v>1</v>
      </c>
      <c r="H82" s="97">
        <v>6</v>
      </c>
      <c r="I82" s="99"/>
      <c r="J82" s="99"/>
      <c r="K82" s="99" t="s">
        <v>120</v>
      </c>
      <c r="L82" s="101" t="s">
        <v>193</v>
      </c>
      <c r="M82" s="162"/>
      <c r="N82" s="162"/>
    </row>
    <row r="83" spans="1:14" x14ac:dyDescent="0.2">
      <c r="A83" s="87" t="s">
        <v>196</v>
      </c>
      <c r="B83" s="97" t="s">
        <v>118</v>
      </c>
      <c r="C83" s="97" t="s">
        <v>119</v>
      </c>
      <c r="D83" s="97"/>
      <c r="E83" s="97"/>
      <c r="F83" s="97">
        <v>1</v>
      </c>
      <c r="G83" s="97">
        <v>2</v>
      </c>
      <c r="H83" s="97">
        <v>3</v>
      </c>
      <c r="I83" s="99" t="s">
        <v>120</v>
      </c>
      <c r="J83" s="99"/>
      <c r="K83" s="99"/>
      <c r="L83" s="101"/>
      <c r="M83" s="162"/>
      <c r="N83" s="162"/>
    </row>
    <row r="84" spans="1:14" x14ac:dyDescent="0.2">
      <c r="A84" s="87" t="s">
        <v>197</v>
      </c>
      <c r="B84" s="97" t="s">
        <v>118</v>
      </c>
      <c r="C84" s="97"/>
      <c r="D84" s="97" t="s">
        <v>123</v>
      </c>
      <c r="E84" s="97"/>
      <c r="F84" s="97">
        <v>1</v>
      </c>
      <c r="G84" s="97">
        <v>5</v>
      </c>
      <c r="H84" s="97">
        <v>6</v>
      </c>
      <c r="I84" s="99"/>
      <c r="J84" s="99"/>
      <c r="K84" s="99" t="s">
        <v>120</v>
      </c>
      <c r="L84" s="101" t="s">
        <v>193</v>
      </c>
      <c r="M84" s="162"/>
      <c r="N84" s="162"/>
    </row>
    <row r="85" spans="1:14" x14ac:dyDescent="0.2">
      <c r="A85" s="87" t="s">
        <v>198</v>
      </c>
      <c r="B85" s="97"/>
      <c r="C85" s="97"/>
      <c r="D85" s="97"/>
      <c r="E85" s="97" t="s">
        <v>177</v>
      </c>
      <c r="F85" s="97">
        <v>3</v>
      </c>
      <c r="G85" s="97">
        <v>3</v>
      </c>
      <c r="H85" s="97">
        <v>6</v>
      </c>
      <c r="I85" s="99" t="s">
        <v>120</v>
      </c>
      <c r="J85" s="99"/>
      <c r="K85" s="99"/>
      <c r="L85" s="101"/>
      <c r="M85" s="162"/>
      <c r="N85" s="162"/>
    </row>
    <row r="86" spans="1:14" x14ac:dyDescent="0.2">
      <c r="A86" s="87" t="s">
        <v>199</v>
      </c>
      <c r="B86" s="97" t="s">
        <v>118</v>
      </c>
      <c r="C86" s="97" t="s">
        <v>119</v>
      </c>
      <c r="D86" s="97"/>
      <c r="E86" s="97"/>
      <c r="F86" s="97">
        <v>3</v>
      </c>
      <c r="G86" s="97">
        <v>2</v>
      </c>
      <c r="H86" s="97">
        <v>5</v>
      </c>
      <c r="I86" s="99" t="s">
        <v>120</v>
      </c>
      <c r="J86" s="99"/>
      <c r="K86" s="99"/>
      <c r="L86" s="101"/>
      <c r="M86" s="162"/>
      <c r="N86" s="162"/>
    </row>
    <row r="87" spans="1:14" x14ac:dyDescent="0.2">
      <c r="A87" s="87" t="s">
        <v>200</v>
      </c>
      <c r="B87" s="97" t="s">
        <v>118</v>
      </c>
      <c r="C87" s="97"/>
      <c r="D87" s="97"/>
      <c r="E87" s="97"/>
      <c r="F87" s="97">
        <v>3</v>
      </c>
      <c r="G87" s="97">
        <v>2</v>
      </c>
      <c r="H87" s="97">
        <v>5</v>
      </c>
      <c r="I87" s="99" t="s">
        <v>120</v>
      </c>
      <c r="J87" s="99"/>
      <c r="K87" s="99"/>
      <c r="L87" s="101"/>
      <c r="M87" s="162"/>
      <c r="N87" s="162"/>
    </row>
    <row r="88" spans="1:14" x14ac:dyDescent="0.2">
      <c r="A88" s="87" t="s">
        <v>201</v>
      </c>
      <c r="B88" s="97" t="s">
        <v>118</v>
      </c>
      <c r="C88" s="97"/>
      <c r="D88" s="97"/>
      <c r="E88" s="97"/>
      <c r="F88" s="97">
        <v>3</v>
      </c>
      <c r="G88" s="97">
        <v>2</v>
      </c>
      <c r="H88" s="97">
        <v>5</v>
      </c>
      <c r="I88" s="99" t="s">
        <v>120</v>
      </c>
      <c r="J88" s="99"/>
      <c r="K88" s="99"/>
      <c r="L88" s="101"/>
      <c r="M88" s="162"/>
      <c r="N88" s="162"/>
    </row>
    <row r="89" spans="1:14" x14ac:dyDescent="0.2">
      <c r="A89" s="87" t="s">
        <v>202</v>
      </c>
      <c r="B89" s="97" t="s">
        <v>118</v>
      </c>
      <c r="C89" s="97"/>
      <c r="D89" s="97"/>
      <c r="E89" s="97"/>
      <c r="F89" s="97">
        <v>3</v>
      </c>
      <c r="G89" s="97">
        <v>3</v>
      </c>
      <c r="H89" s="97">
        <v>6</v>
      </c>
      <c r="I89" s="99" t="s">
        <v>120</v>
      </c>
      <c r="J89" s="99"/>
      <c r="K89" s="99"/>
      <c r="L89" s="101"/>
      <c r="M89" s="162"/>
      <c r="N89" s="162"/>
    </row>
    <row r="90" spans="1:14" x14ac:dyDescent="0.2">
      <c r="A90" s="87" t="s">
        <v>203</v>
      </c>
      <c r="B90" s="97" t="s">
        <v>118</v>
      </c>
      <c r="C90" s="97"/>
      <c r="D90" s="97"/>
      <c r="E90" s="97"/>
      <c r="F90" s="97">
        <v>3</v>
      </c>
      <c r="G90" s="97">
        <v>2</v>
      </c>
      <c r="H90" s="97">
        <v>5</v>
      </c>
      <c r="I90" s="99" t="s">
        <v>120</v>
      </c>
      <c r="J90" s="99"/>
      <c r="K90" s="99"/>
      <c r="L90" s="101"/>
      <c r="M90" s="162"/>
      <c r="N90" s="162"/>
    </row>
    <row r="91" spans="1:14" x14ac:dyDescent="0.2">
      <c r="A91" s="87" t="s">
        <v>204</v>
      </c>
      <c r="B91" s="97" t="s">
        <v>118</v>
      </c>
      <c r="C91" s="97"/>
      <c r="D91" s="97"/>
      <c r="E91" s="97"/>
      <c r="F91" s="97">
        <v>3</v>
      </c>
      <c r="G91" s="97">
        <v>2</v>
      </c>
      <c r="H91" s="97">
        <v>5</v>
      </c>
      <c r="I91" s="99" t="s">
        <v>120</v>
      </c>
      <c r="J91" s="99"/>
      <c r="K91" s="99"/>
      <c r="L91" s="101"/>
      <c r="M91" s="162"/>
      <c r="N91" s="162"/>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3"/>
      <c r="N92" s="163"/>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3"/>
      <c r="N93" s="163"/>
    </row>
    <row r="94" spans="1:14" x14ac:dyDescent="0.2">
      <c r="A94" s="87" t="s">
        <v>208</v>
      </c>
      <c r="B94" s="97" t="s">
        <v>118</v>
      </c>
      <c r="C94" s="97"/>
      <c r="D94" s="97"/>
      <c r="E94" s="97"/>
      <c r="F94" s="97">
        <v>3</v>
      </c>
      <c r="G94" s="97">
        <v>3</v>
      </c>
      <c r="H94" s="97">
        <v>6</v>
      </c>
      <c r="I94" s="99"/>
      <c r="J94" s="99"/>
      <c r="K94" s="99" t="s">
        <v>120</v>
      </c>
      <c r="L94" s="108" t="s">
        <v>206</v>
      </c>
      <c r="M94" s="162"/>
      <c r="N94" s="162"/>
    </row>
    <row r="95" spans="1:14" x14ac:dyDescent="0.2">
      <c r="A95" s="114" t="s">
        <v>209</v>
      </c>
      <c r="B95" s="97" t="s">
        <v>118</v>
      </c>
      <c r="C95" s="97"/>
      <c r="D95" s="97"/>
      <c r="E95" s="97"/>
      <c r="F95" s="97">
        <v>3</v>
      </c>
      <c r="G95" s="97">
        <v>3</v>
      </c>
      <c r="H95" s="97">
        <v>6</v>
      </c>
      <c r="I95" s="99"/>
      <c r="J95" s="99"/>
      <c r="K95" s="99" t="s">
        <v>120</v>
      </c>
      <c r="L95" s="108" t="s">
        <v>206</v>
      </c>
      <c r="M95" s="162"/>
      <c r="N95" s="162"/>
    </row>
    <row r="96" spans="1:14" x14ac:dyDescent="0.2">
      <c r="A96" s="87" t="s">
        <v>210</v>
      </c>
      <c r="B96" s="97" t="s">
        <v>118</v>
      </c>
      <c r="C96" s="97"/>
      <c r="D96" s="97"/>
      <c r="E96" s="97"/>
      <c r="F96" s="97">
        <v>1</v>
      </c>
      <c r="G96" s="97">
        <v>1</v>
      </c>
      <c r="H96" s="97">
        <v>2</v>
      </c>
      <c r="I96" s="99" t="s">
        <v>120</v>
      </c>
      <c r="J96" s="99"/>
      <c r="K96" s="99"/>
      <c r="L96" s="101"/>
      <c r="M96" s="162"/>
      <c r="N96" s="162"/>
    </row>
    <row r="97" spans="1:14" s="107" customFormat="1" x14ac:dyDescent="0.25">
      <c r="A97" s="102" t="s">
        <v>211</v>
      </c>
      <c r="B97" s="104" t="s">
        <v>118</v>
      </c>
      <c r="C97" s="104" t="s">
        <v>119</v>
      </c>
      <c r="D97" s="104"/>
      <c r="E97" s="104"/>
      <c r="F97" s="104">
        <v>3</v>
      </c>
      <c r="G97" s="104">
        <v>2</v>
      </c>
      <c r="H97" s="104">
        <v>5</v>
      </c>
      <c r="I97" s="105" t="s">
        <v>120</v>
      </c>
      <c r="J97" s="105"/>
      <c r="K97" s="105"/>
      <c r="L97" s="108"/>
      <c r="M97" s="163"/>
      <c r="N97" s="163"/>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3"/>
      <c r="N98" s="163"/>
    </row>
    <row r="99" spans="1:14" ht="51" x14ac:dyDescent="0.2">
      <c r="A99" s="87" t="s">
        <v>214</v>
      </c>
      <c r="B99" s="97" t="s">
        <v>118</v>
      </c>
      <c r="C99" s="97"/>
      <c r="D99" s="97"/>
      <c r="E99" s="97"/>
      <c r="F99" s="97">
        <v>2</v>
      </c>
      <c r="G99" s="97">
        <v>3</v>
      </c>
      <c r="H99" s="97">
        <v>5</v>
      </c>
      <c r="I99" s="99"/>
      <c r="J99" s="99"/>
      <c r="K99" s="105" t="s">
        <v>120</v>
      </c>
      <c r="L99" s="108" t="s">
        <v>213</v>
      </c>
      <c r="M99" s="162"/>
      <c r="N99" s="162"/>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3"/>
      <c r="N100" s="163"/>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3"/>
      <c r="N101" s="163"/>
    </row>
    <row r="102" spans="1:14" x14ac:dyDescent="0.2">
      <c r="A102" s="87" t="s">
        <v>217</v>
      </c>
      <c r="B102" s="97" t="s">
        <v>118</v>
      </c>
      <c r="C102" s="97"/>
      <c r="D102" s="97"/>
      <c r="E102" s="97"/>
      <c r="F102" s="97">
        <v>2</v>
      </c>
      <c r="G102" s="97">
        <v>3</v>
      </c>
      <c r="H102" s="97">
        <v>5</v>
      </c>
      <c r="I102" s="99" t="s">
        <v>120</v>
      </c>
      <c r="J102" s="99"/>
      <c r="K102" s="99"/>
      <c r="L102" s="101"/>
      <c r="M102" s="162"/>
      <c r="N102" s="162"/>
    </row>
    <row r="103" spans="1:14" x14ac:dyDescent="0.2">
      <c r="A103" s="87" t="s">
        <v>218</v>
      </c>
      <c r="B103" s="97" t="s">
        <v>118</v>
      </c>
      <c r="C103" s="97"/>
      <c r="D103" s="97"/>
      <c r="E103" s="97"/>
      <c r="F103" s="97">
        <v>2</v>
      </c>
      <c r="G103" s="97">
        <v>3</v>
      </c>
      <c r="H103" s="97">
        <v>5</v>
      </c>
      <c r="I103" s="99" t="s">
        <v>120</v>
      </c>
      <c r="J103" s="99"/>
      <c r="K103" s="99"/>
      <c r="L103" s="101"/>
      <c r="M103" s="162"/>
      <c r="N103" s="162"/>
    </row>
    <row r="104" spans="1:14" x14ac:dyDescent="0.2">
      <c r="A104" s="87" t="s">
        <v>219</v>
      </c>
      <c r="B104" s="97" t="s">
        <v>118</v>
      </c>
      <c r="C104" s="97"/>
      <c r="D104" s="97"/>
      <c r="E104" s="97"/>
      <c r="F104" s="97">
        <v>4</v>
      </c>
      <c r="G104" s="97">
        <v>1</v>
      </c>
      <c r="H104" s="97">
        <v>5</v>
      </c>
      <c r="I104" s="99" t="s">
        <v>120</v>
      </c>
      <c r="J104" s="99"/>
      <c r="K104" s="99"/>
      <c r="L104" s="101"/>
      <c r="M104" s="162"/>
      <c r="N104" s="162"/>
    </row>
    <row r="105" spans="1:14" x14ac:dyDescent="0.2">
      <c r="A105" s="87" t="s">
        <v>220</v>
      </c>
      <c r="B105" s="97" t="s">
        <v>118</v>
      </c>
      <c r="C105" s="97"/>
      <c r="D105" s="97"/>
      <c r="E105" s="97"/>
      <c r="F105" s="97">
        <v>2</v>
      </c>
      <c r="G105" s="97">
        <v>1</v>
      </c>
      <c r="H105" s="97">
        <v>3</v>
      </c>
      <c r="I105" s="99" t="s">
        <v>120</v>
      </c>
      <c r="J105" s="99"/>
      <c r="K105" s="99"/>
      <c r="L105" s="101"/>
      <c r="M105" s="162"/>
      <c r="N105" s="162"/>
    </row>
    <row r="106" spans="1:14" x14ac:dyDescent="0.2">
      <c r="A106" s="87" t="s">
        <v>221</v>
      </c>
      <c r="B106" s="97" t="s">
        <v>118</v>
      </c>
      <c r="C106" s="97" t="s">
        <v>119</v>
      </c>
      <c r="D106" s="97"/>
      <c r="E106" s="97"/>
      <c r="F106" s="97">
        <v>11</v>
      </c>
      <c r="G106" s="97">
        <v>1</v>
      </c>
      <c r="H106" s="97">
        <v>12</v>
      </c>
      <c r="I106" s="99" t="s">
        <v>120</v>
      </c>
      <c r="J106" s="99"/>
      <c r="K106" s="99"/>
      <c r="L106" s="101"/>
      <c r="M106" s="162"/>
      <c r="N106" s="162"/>
    </row>
    <row r="107" spans="1:14" x14ac:dyDescent="0.2">
      <c r="A107" s="114" t="s">
        <v>222</v>
      </c>
      <c r="B107" s="97" t="s">
        <v>118</v>
      </c>
      <c r="C107" s="97" t="s">
        <v>119</v>
      </c>
      <c r="D107" s="97"/>
      <c r="E107" s="97"/>
      <c r="F107" s="97">
        <v>11</v>
      </c>
      <c r="G107" s="97">
        <v>1</v>
      </c>
      <c r="H107" s="97">
        <v>12</v>
      </c>
      <c r="I107" s="99" t="s">
        <v>120</v>
      </c>
      <c r="J107" s="99"/>
      <c r="K107" s="99"/>
      <c r="L107" s="113"/>
      <c r="M107" s="162"/>
      <c r="N107" s="162"/>
    </row>
    <row r="108" spans="1:14" x14ac:dyDescent="0.2">
      <c r="A108" s="87" t="s">
        <v>223</v>
      </c>
      <c r="B108" s="97" t="s">
        <v>118</v>
      </c>
      <c r="C108" s="97"/>
      <c r="D108" s="97"/>
      <c r="E108" s="97"/>
      <c r="F108" s="97">
        <v>2</v>
      </c>
      <c r="G108" s="97">
        <v>1</v>
      </c>
      <c r="H108" s="97">
        <v>3</v>
      </c>
      <c r="I108" s="99" t="s">
        <v>120</v>
      </c>
      <c r="J108" s="99"/>
      <c r="K108" s="99"/>
      <c r="L108" s="101"/>
      <c r="M108" s="162"/>
      <c r="N108" s="162"/>
    </row>
    <row r="109" spans="1:14" x14ac:dyDescent="0.2">
      <c r="A109" s="87" t="s">
        <v>224</v>
      </c>
      <c r="B109" s="97" t="s">
        <v>118</v>
      </c>
      <c r="C109" s="97"/>
      <c r="D109" s="97"/>
      <c r="E109" s="97"/>
      <c r="F109" s="97">
        <v>2</v>
      </c>
      <c r="G109" s="97">
        <v>1</v>
      </c>
      <c r="H109" s="97">
        <v>3</v>
      </c>
      <c r="I109" s="99" t="s">
        <v>120</v>
      </c>
      <c r="J109" s="99"/>
      <c r="K109" s="99"/>
      <c r="L109" s="101"/>
      <c r="M109" s="162"/>
      <c r="N109" s="162"/>
    </row>
    <row r="110" spans="1:14" x14ac:dyDescent="0.2">
      <c r="A110" s="87" t="s">
        <v>225</v>
      </c>
      <c r="B110" s="97" t="s">
        <v>118</v>
      </c>
      <c r="C110" s="97"/>
      <c r="D110" s="97"/>
      <c r="E110" s="97"/>
      <c r="F110" s="97">
        <v>2</v>
      </c>
      <c r="G110" s="97">
        <v>1</v>
      </c>
      <c r="H110" s="97">
        <v>3</v>
      </c>
      <c r="I110" s="99" t="s">
        <v>120</v>
      </c>
      <c r="J110" s="99"/>
      <c r="K110" s="99"/>
      <c r="L110" s="101"/>
      <c r="M110" s="162"/>
      <c r="N110" s="162"/>
    </row>
    <row r="111" spans="1:14" x14ac:dyDescent="0.2">
      <c r="A111" s="87" t="s">
        <v>226</v>
      </c>
      <c r="B111" s="97" t="s">
        <v>118</v>
      </c>
      <c r="C111" s="97"/>
      <c r="D111" s="97"/>
      <c r="E111" s="97"/>
      <c r="F111" s="97">
        <v>3</v>
      </c>
      <c r="G111" s="97">
        <v>2</v>
      </c>
      <c r="H111" s="97">
        <v>5</v>
      </c>
      <c r="I111" s="99" t="s">
        <v>120</v>
      </c>
      <c r="J111" s="99"/>
      <c r="K111" s="99"/>
      <c r="L111" s="101"/>
      <c r="M111" s="162"/>
      <c r="N111" s="162"/>
    </row>
    <row r="112" spans="1:14" x14ac:dyDescent="0.2">
      <c r="A112" s="87" t="s">
        <v>227</v>
      </c>
      <c r="B112" s="97" t="s">
        <v>118</v>
      </c>
      <c r="C112" s="97"/>
      <c r="D112" s="97"/>
      <c r="E112" s="97"/>
      <c r="F112" s="97">
        <v>2</v>
      </c>
      <c r="G112" s="97">
        <v>1</v>
      </c>
      <c r="H112" s="97">
        <v>3</v>
      </c>
      <c r="I112" s="99" t="s">
        <v>120</v>
      </c>
      <c r="J112" s="99"/>
      <c r="K112" s="99"/>
      <c r="L112" s="101"/>
      <c r="M112" s="162"/>
      <c r="N112" s="162"/>
    </row>
    <row r="113" spans="1:14" x14ac:dyDescent="0.2">
      <c r="A113" s="87" t="s">
        <v>228</v>
      </c>
      <c r="B113" s="97" t="s">
        <v>118</v>
      </c>
      <c r="C113" s="97"/>
      <c r="D113" s="97"/>
      <c r="E113" s="97"/>
      <c r="F113" s="97">
        <v>2</v>
      </c>
      <c r="G113" s="97">
        <v>1</v>
      </c>
      <c r="H113" s="97">
        <v>3</v>
      </c>
      <c r="I113" s="99" t="s">
        <v>120</v>
      </c>
      <c r="J113" s="99"/>
      <c r="K113" s="99"/>
      <c r="L113" s="101"/>
      <c r="M113" s="162"/>
      <c r="N113" s="162"/>
    </row>
    <row r="114" spans="1:14" x14ac:dyDescent="0.2">
      <c r="A114" s="87" t="s">
        <v>229</v>
      </c>
      <c r="B114" s="97" t="s">
        <v>118</v>
      </c>
      <c r="C114" s="97"/>
      <c r="D114" s="97"/>
      <c r="E114" s="97"/>
      <c r="F114" s="97">
        <v>2</v>
      </c>
      <c r="G114" s="97">
        <v>1</v>
      </c>
      <c r="H114" s="97">
        <v>3</v>
      </c>
      <c r="I114" s="99" t="s">
        <v>120</v>
      </c>
      <c r="J114" s="99"/>
      <c r="K114" s="99"/>
      <c r="L114" s="101"/>
      <c r="M114" s="162"/>
      <c r="N114" s="162"/>
    </row>
    <row r="115" spans="1:14" x14ac:dyDescent="0.2">
      <c r="A115" s="87" t="s">
        <v>230</v>
      </c>
      <c r="B115" s="97" t="s">
        <v>118</v>
      </c>
      <c r="C115" s="97"/>
      <c r="D115" s="97"/>
      <c r="E115" s="97"/>
      <c r="F115" s="97">
        <v>1</v>
      </c>
      <c r="G115" s="97">
        <v>1</v>
      </c>
      <c r="H115" s="97">
        <v>2</v>
      </c>
      <c r="I115" s="99" t="s">
        <v>120</v>
      </c>
      <c r="J115" s="99"/>
      <c r="K115" s="99"/>
      <c r="L115" s="101"/>
      <c r="M115" s="162"/>
      <c r="N115" s="162"/>
    </row>
    <row r="116" spans="1:14" x14ac:dyDescent="0.2">
      <c r="A116" s="87" t="s">
        <v>231</v>
      </c>
      <c r="B116" s="97" t="s">
        <v>118</v>
      </c>
      <c r="C116" s="97"/>
      <c r="D116" s="97"/>
      <c r="E116" s="97"/>
      <c r="F116" s="97">
        <v>3</v>
      </c>
      <c r="G116" s="97">
        <v>2</v>
      </c>
      <c r="H116" s="97">
        <v>5</v>
      </c>
      <c r="I116" s="99" t="s">
        <v>120</v>
      </c>
      <c r="J116" s="99"/>
      <c r="K116" s="99"/>
      <c r="L116" s="101"/>
      <c r="M116" s="162"/>
      <c r="N116" s="162"/>
    </row>
    <row r="117" spans="1:14" x14ac:dyDescent="0.2">
      <c r="A117" s="87" t="s">
        <v>232</v>
      </c>
      <c r="B117" s="97" t="s">
        <v>118</v>
      </c>
      <c r="C117" s="97"/>
      <c r="D117" s="97"/>
      <c r="E117" s="97"/>
      <c r="F117" s="97">
        <v>1</v>
      </c>
      <c r="G117" s="97">
        <v>1</v>
      </c>
      <c r="H117" s="97">
        <v>2</v>
      </c>
      <c r="I117" s="99" t="s">
        <v>120</v>
      </c>
      <c r="J117" s="99"/>
      <c r="K117" s="99"/>
      <c r="L117" s="101"/>
      <c r="M117" s="162"/>
      <c r="N117" s="162"/>
    </row>
    <row r="118" spans="1:14" x14ac:dyDescent="0.2">
      <c r="A118" s="87" t="s">
        <v>233</v>
      </c>
      <c r="B118" s="97" t="s">
        <v>118</v>
      </c>
      <c r="C118" s="97"/>
      <c r="D118" s="97"/>
      <c r="E118" s="97"/>
      <c r="F118" s="97">
        <v>5</v>
      </c>
      <c r="G118" s="97">
        <v>1</v>
      </c>
      <c r="H118" s="97">
        <v>6</v>
      </c>
      <c r="I118" s="99" t="s">
        <v>120</v>
      </c>
      <c r="J118" s="99"/>
      <c r="K118" s="99"/>
      <c r="L118" s="113"/>
      <c r="M118" s="162"/>
      <c r="N118" s="162"/>
    </row>
    <row r="119" spans="1:14" x14ac:dyDescent="0.2">
      <c r="A119" s="87" t="s">
        <v>234</v>
      </c>
      <c r="B119" s="97" t="s">
        <v>118</v>
      </c>
      <c r="C119" s="97"/>
      <c r="D119" s="97"/>
      <c r="E119" s="97"/>
      <c r="F119" s="97">
        <v>4</v>
      </c>
      <c r="G119" s="97">
        <v>1</v>
      </c>
      <c r="H119" s="97">
        <v>5</v>
      </c>
      <c r="I119" s="99" t="s">
        <v>120</v>
      </c>
      <c r="J119" s="99"/>
      <c r="K119" s="99"/>
      <c r="L119" s="101"/>
      <c r="M119" s="162"/>
      <c r="N119" s="162"/>
    </row>
    <row r="120" spans="1:14" x14ac:dyDescent="0.2">
      <c r="A120" s="87" t="s">
        <v>235</v>
      </c>
      <c r="B120" s="97" t="s">
        <v>118</v>
      </c>
      <c r="C120" s="97"/>
      <c r="D120" s="97"/>
      <c r="E120" s="97"/>
      <c r="F120" s="97">
        <v>4</v>
      </c>
      <c r="G120" s="97">
        <v>1</v>
      </c>
      <c r="H120" s="97">
        <v>5</v>
      </c>
      <c r="I120" s="99" t="s">
        <v>120</v>
      </c>
      <c r="J120" s="99"/>
      <c r="K120" s="99"/>
      <c r="L120" s="101"/>
      <c r="M120" s="162"/>
      <c r="N120" s="162"/>
    </row>
    <row r="121" spans="1:14" x14ac:dyDescent="0.2">
      <c r="A121" s="87" t="s">
        <v>236</v>
      </c>
      <c r="B121" s="97" t="s">
        <v>118</v>
      </c>
      <c r="C121" s="97"/>
      <c r="D121" s="97"/>
      <c r="E121" s="97"/>
      <c r="F121" s="97">
        <v>4</v>
      </c>
      <c r="G121" s="97">
        <v>1</v>
      </c>
      <c r="H121" s="97">
        <v>5</v>
      </c>
      <c r="I121" s="99" t="s">
        <v>120</v>
      </c>
      <c r="J121" s="99"/>
      <c r="K121" s="99"/>
      <c r="L121" s="101"/>
      <c r="M121" s="162"/>
      <c r="N121" s="162"/>
    </row>
    <row r="122" spans="1:14" x14ac:dyDescent="0.2">
      <c r="A122" s="87" t="s">
        <v>237</v>
      </c>
      <c r="B122" s="97" t="s">
        <v>118</v>
      </c>
      <c r="C122" s="97"/>
      <c r="D122" s="97"/>
      <c r="E122" s="97"/>
      <c r="F122" s="97">
        <v>4</v>
      </c>
      <c r="G122" s="97">
        <v>1</v>
      </c>
      <c r="H122" s="97">
        <v>5</v>
      </c>
      <c r="I122" s="99" t="s">
        <v>120</v>
      </c>
      <c r="J122" s="99"/>
      <c r="K122" s="99"/>
      <c r="L122" s="101"/>
      <c r="M122" s="162"/>
      <c r="N122" s="162"/>
    </row>
    <row r="123" spans="1:14" x14ac:dyDescent="0.2">
      <c r="A123" s="95" t="s">
        <v>238</v>
      </c>
      <c r="B123" s="97" t="s">
        <v>118</v>
      </c>
      <c r="C123" s="97"/>
      <c r="D123" s="97"/>
      <c r="E123" s="97"/>
      <c r="F123" s="97">
        <v>4</v>
      </c>
      <c r="G123" s="97">
        <v>1</v>
      </c>
      <c r="H123" s="97">
        <v>5</v>
      </c>
      <c r="I123" s="99"/>
      <c r="J123" s="99"/>
      <c r="K123" s="99" t="s">
        <v>120</v>
      </c>
      <c r="L123" s="101" t="s">
        <v>126</v>
      </c>
      <c r="M123" s="162"/>
      <c r="N123" s="162"/>
    </row>
    <row r="124" spans="1:14" x14ac:dyDescent="0.2">
      <c r="A124" s="109" t="s">
        <v>239</v>
      </c>
      <c r="B124" s="97" t="s">
        <v>118</v>
      </c>
      <c r="C124" s="97"/>
      <c r="D124" s="97"/>
      <c r="E124" s="97"/>
      <c r="F124" s="97">
        <v>4</v>
      </c>
      <c r="G124" s="97">
        <v>1</v>
      </c>
      <c r="H124" s="97">
        <v>5</v>
      </c>
      <c r="I124" s="99"/>
      <c r="J124" s="99"/>
      <c r="K124" s="99" t="s">
        <v>120</v>
      </c>
      <c r="L124" s="101" t="s">
        <v>126</v>
      </c>
      <c r="M124" s="162"/>
      <c r="N124" s="162"/>
    </row>
    <row r="125" spans="1:14" x14ac:dyDescent="0.2">
      <c r="A125" s="117" t="s">
        <v>240</v>
      </c>
      <c r="B125" s="97" t="s">
        <v>118</v>
      </c>
      <c r="C125" s="97"/>
      <c r="D125" s="97"/>
      <c r="E125" s="97"/>
      <c r="F125" s="97">
        <v>4</v>
      </c>
      <c r="G125" s="97">
        <v>1</v>
      </c>
      <c r="H125" s="97">
        <v>5</v>
      </c>
      <c r="I125" s="99"/>
      <c r="J125" s="99"/>
      <c r="K125" s="99" t="s">
        <v>120</v>
      </c>
      <c r="L125" s="101" t="s">
        <v>126</v>
      </c>
      <c r="M125" s="162"/>
      <c r="N125" s="162"/>
    </row>
    <row r="126" spans="1:14" x14ac:dyDescent="0.2">
      <c r="A126" s="87" t="s">
        <v>241</v>
      </c>
      <c r="B126" s="97" t="s">
        <v>118</v>
      </c>
      <c r="C126" s="97"/>
      <c r="D126" s="97"/>
      <c r="E126" s="97"/>
      <c r="F126" s="97">
        <v>5</v>
      </c>
      <c r="G126" s="97">
        <v>1</v>
      </c>
      <c r="H126" s="97">
        <v>6</v>
      </c>
      <c r="I126" s="99" t="s">
        <v>120</v>
      </c>
      <c r="J126" s="99"/>
      <c r="K126" s="99"/>
      <c r="L126" s="101"/>
      <c r="M126" s="162"/>
      <c r="N126" s="162"/>
    </row>
    <row r="127" spans="1:14" x14ac:dyDescent="0.2">
      <c r="A127" s="87" t="s">
        <v>242</v>
      </c>
      <c r="B127" s="97" t="s">
        <v>118</v>
      </c>
      <c r="C127" s="97"/>
      <c r="D127" s="97"/>
      <c r="E127" s="97"/>
      <c r="F127" s="97">
        <v>3</v>
      </c>
      <c r="G127" s="97">
        <v>2</v>
      </c>
      <c r="H127" s="97">
        <v>5</v>
      </c>
      <c r="I127" s="99"/>
      <c r="J127" s="99"/>
      <c r="K127" s="99" t="s">
        <v>120</v>
      </c>
      <c r="L127" s="101" t="s">
        <v>126</v>
      </c>
      <c r="M127" s="162"/>
      <c r="N127" s="162"/>
    </row>
    <row r="128" spans="1:14" x14ac:dyDescent="0.2">
      <c r="A128" s="87" t="s">
        <v>243</v>
      </c>
      <c r="B128" s="97" t="s">
        <v>118</v>
      </c>
      <c r="C128" s="97"/>
      <c r="D128" s="97"/>
      <c r="E128" s="97"/>
      <c r="F128" s="97">
        <v>4</v>
      </c>
      <c r="G128" s="97">
        <v>1</v>
      </c>
      <c r="H128" s="97">
        <v>5</v>
      </c>
      <c r="I128" s="99"/>
      <c r="J128" s="99"/>
      <c r="K128" s="99" t="s">
        <v>120</v>
      </c>
      <c r="L128" s="101" t="s">
        <v>126</v>
      </c>
      <c r="M128" s="162"/>
      <c r="N128" s="162"/>
    </row>
    <row r="129" spans="1:14" x14ac:dyDescent="0.2">
      <c r="A129" s="87" t="s">
        <v>244</v>
      </c>
      <c r="B129" s="97" t="s">
        <v>118</v>
      </c>
      <c r="C129" s="97"/>
      <c r="D129" s="97"/>
      <c r="E129" s="97"/>
      <c r="F129" s="97">
        <v>3</v>
      </c>
      <c r="G129" s="97">
        <v>2</v>
      </c>
      <c r="H129" s="97">
        <v>5</v>
      </c>
      <c r="I129" s="99" t="s">
        <v>120</v>
      </c>
      <c r="J129" s="99"/>
      <c r="K129" s="99"/>
      <c r="L129" s="101"/>
      <c r="M129" s="162"/>
      <c r="N129" s="162"/>
    </row>
    <row r="130" spans="1:14" x14ac:dyDescent="0.2">
      <c r="A130" s="87" t="s">
        <v>245</v>
      </c>
      <c r="B130" s="97" t="s">
        <v>118</v>
      </c>
      <c r="C130" s="97"/>
      <c r="D130" s="97"/>
      <c r="E130" s="97"/>
      <c r="F130" s="97">
        <v>3</v>
      </c>
      <c r="G130" s="97">
        <v>3</v>
      </c>
      <c r="H130" s="97">
        <v>6</v>
      </c>
      <c r="I130" s="99" t="s">
        <v>120</v>
      </c>
      <c r="J130" s="99"/>
      <c r="K130" s="99"/>
      <c r="L130" s="101"/>
      <c r="M130" s="162"/>
      <c r="N130" s="162"/>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3"/>
      <c r="N131" s="163"/>
    </row>
    <row r="132" spans="1:14" x14ac:dyDescent="0.2">
      <c r="A132" s="87" t="s">
        <v>248</v>
      </c>
      <c r="B132" s="97" t="s">
        <v>118</v>
      </c>
      <c r="C132" s="97"/>
      <c r="D132" s="97"/>
      <c r="E132" s="97"/>
      <c r="F132" s="97">
        <v>2</v>
      </c>
      <c r="G132" s="97">
        <v>3</v>
      </c>
      <c r="H132" s="97">
        <v>5</v>
      </c>
      <c r="I132" s="118" t="s">
        <v>120</v>
      </c>
      <c r="J132" s="118"/>
      <c r="K132" s="118"/>
      <c r="L132" s="101"/>
      <c r="M132" s="162"/>
      <c r="N132" s="162"/>
    </row>
    <row r="133" spans="1:14" x14ac:dyDescent="0.2">
      <c r="A133" s="87" t="s">
        <v>249</v>
      </c>
      <c r="B133" s="97" t="s">
        <v>118</v>
      </c>
      <c r="C133" s="97"/>
      <c r="D133" s="97"/>
      <c r="E133" s="97"/>
      <c r="F133" s="97">
        <v>2</v>
      </c>
      <c r="G133" s="97">
        <v>1</v>
      </c>
      <c r="H133" s="97">
        <v>3</v>
      </c>
      <c r="I133" s="118"/>
      <c r="J133" s="118"/>
      <c r="K133" s="118" t="s">
        <v>120</v>
      </c>
      <c r="L133" s="101" t="s">
        <v>126</v>
      </c>
      <c r="M133" s="162"/>
      <c r="N133" s="162"/>
    </row>
    <row r="134" spans="1:14" x14ac:dyDescent="0.2">
      <c r="A134" s="87" t="s">
        <v>250</v>
      </c>
      <c r="B134" s="97" t="s">
        <v>118</v>
      </c>
      <c r="C134" s="97"/>
      <c r="D134" s="97"/>
      <c r="E134" s="97"/>
      <c r="F134" s="97">
        <v>2</v>
      </c>
      <c r="G134" s="97">
        <v>1</v>
      </c>
      <c r="H134" s="97">
        <v>3</v>
      </c>
      <c r="I134" s="118" t="s">
        <v>120</v>
      </c>
      <c r="J134" s="118"/>
      <c r="K134" s="118"/>
      <c r="L134" s="101"/>
      <c r="M134" s="162"/>
      <c r="N134" s="162"/>
    </row>
    <row r="135" spans="1:14" x14ac:dyDescent="0.2">
      <c r="A135" s="87" t="s">
        <v>251</v>
      </c>
      <c r="B135" s="97" t="s">
        <v>118</v>
      </c>
      <c r="C135" s="97" t="s">
        <v>119</v>
      </c>
      <c r="D135" s="97"/>
      <c r="E135" s="97"/>
      <c r="F135" s="97">
        <v>3</v>
      </c>
      <c r="G135" s="97">
        <v>3</v>
      </c>
      <c r="H135" s="97">
        <v>6</v>
      </c>
      <c r="I135" s="118" t="s">
        <v>120</v>
      </c>
      <c r="J135" s="118"/>
      <c r="K135" s="118"/>
      <c r="L135" s="101"/>
      <c r="M135" s="162"/>
      <c r="N135" s="162"/>
    </row>
    <row r="136" spans="1:14" x14ac:dyDescent="0.2">
      <c r="A136" s="87" t="s">
        <v>252</v>
      </c>
      <c r="B136" s="97" t="s">
        <v>118</v>
      </c>
      <c r="C136" s="97" t="s">
        <v>119</v>
      </c>
      <c r="D136" s="97"/>
      <c r="E136" s="97"/>
      <c r="F136" s="97">
        <v>3</v>
      </c>
      <c r="G136" s="97">
        <v>3</v>
      </c>
      <c r="H136" s="97">
        <v>6</v>
      </c>
      <c r="I136" s="118" t="s">
        <v>120</v>
      </c>
      <c r="J136" s="118"/>
      <c r="K136" s="118"/>
      <c r="L136" s="101"/>
      <c r="M136" s="162"/>
      <c r="N136" s="162"/>
    </row>
    <row r="137" spans="1:14" x14ac:dyDescent="0.2">
      <c r="A137" s="87" t="s">
        <v>253</v>
      </c>
      <c r="B137" s="97" t="s">
        <v>118</v>
      </c>
      <c r="C137" s="97"/>
      <c r="D137" s="97"/>
      <c r="E137" s="97"/>
      <c r="F137" s="97">
        <v>9</v>
      </c>
      <c r="G137" s="97">
        <v>1</v>
      </c>
      <c r="H137" s="97">
        <v>10</v>
      </c>
      <c r="I137" s="118"/>
      <c r="J137" s="118" t="s">
        <v>120</v>
      </c>
      <c r="K137" s="118"/>
      <c r="L137" s="108"/>
      <c r="M137" s="162"/>
      <c r="N137" s="162"/>
    </row>
    <row r="138" spans="1:14" x14ac:dyDescent="0.2">
      <c r="A138" s="87" t="s">
        <v>254</v>
      </c>
      <c r="B138" s="97" t="s">
        <v>118</v>
      </c>
      <c r="C138" s="97" t="s">
        <v>119</v>
      </c>
      <c r="D138" s="97"/>
      <c r="E138" s="97"/>
      <c r="F138" s="97">
        <v>3</v>
      </c>
      <c r="G138" s="97">
        <v>3</v>
      </c>
      <c r="H138" s="97">
        <v>6</v>
      </c>
      <c r="I138" s="118" t="s">
        <v>120</v>
      </c>
      <c r="J138" s="118"/>
      <c r="K138" s="118"/>
      <c r="L138" s="101"/>
      <c r="M138" s="162"/>
      <c r="N138" s="162"/>
    </row>
    <row r="139" spans="1:14" x14ac:dyDescent="0.2">
      <c r="A139" s="87" t="s">
        <v>255</v>
      </c>
      <c r="B139" s="97" t="s">
        <v>118</v>
      </c>
      <c r="C139" s="97"/>
      <c r="D139" s="97"/>
      <c r="E139" s="97"/>
      <c r="F139" s="97">
        <v>2</v>
      </c>
      <c r="G139" s="97">
        <v>4</v>
      </c>
      <c r="H139" s="97">
        <v>6</v>
      </c>
      <c r="I139" s="99" t="s">
        <v>120</v>
      </c>
      <c r="J139" s="99"/>
      <c r="K139" s="99"/>
      <c r="L139" s="101"/>
      <c r="M139" s="162"/>
      <c r="N139" s="162"/>
    </row>
    <row r="140" spans="1:14" ht="30" customHeight="1" x14ac:dyDescent="0.2">
      <c r="A140" s="87" t="s">
        <v>256</v>
      </c>
      <c r="B140" s="97" t="s">
        <v>118</v>
      </c>
      <c r="C140" s="97"/>
      <c r="D140" s="97"/>
      <c r="E140" s="97"/>
      <c r="F140" s="97">
        <v>4</v>
      </c>
      <c r="G140" s="97">
        <v>2</v>
      </c>
      <c r="H140" s="97">
        <v>6</v>
      </c>
      <c r="I140" s="99" t="s">
        <v>120</v>
      </c>
      <c r="J140" s="99"/>
      <c r="K140" s="99"/>
      <c r="L140" s="101"/>
      <c r="M140" s="162"/>
      <c r="N140" s="162"/>
    </row>
    <row r="141" spans="1:14" x14ac:dyDescent="0.2">
      <c r="A141" s="87" t="s">
        <v>257</v>
      </c>
      <c r="B141" s="97" t="s">
        <v>118</v>
      </c>
      <c r="C141" s="97"/>
      <c r="D141" s="97"/>
      <c r="E141" s="97"/>
      <c r="F141" s="97">
        <v>5</v>
      </c>
      <c r="G141" s="97">
        <v>7</v>
      </c>
      <c r="H141" s="97">
        <v>12</v>
      </c>
      <c r="I141" s="99" t="s">
        <v>120</v>
      </c>
      <c r="J141" s="99"/>
      <c r="K141" s="99"/>
      <c r="L141" s="101"/>
      <c r="M141" s="162"/>
      <c r="N141" s="162"/>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2"/>
      <c r="N142" s="162"/>
    </row>
    <row r="143" spans="1:14" x14ac:dyDescent="0.2">
      <c r="A143" s="87" t="s">
        <v>259</v>
      </c>
      <c r="B143" s="97" t="s">
        <v>118</v>
      </c>
      <c r="C143" s="97" t="s">
        <v>119</v>
      </c>
      <c r="D143" s="97" t="s">
        <v>123</v>
      </c>
      <c r="E143" s="97"/>
      <c r="F143" s="97">
        <v>4</v>
      </c>
      <c r="G143" s="97">
        <v>8</v>
      </c>
      <c r="H143" s="97">
        <v>12</v>
      </c>
      <c r="I143" s="99" t="s">
        <v>120</v>
      </c>
      <c r="J143" s="99"/>
      <c r="K143" s="99"/>
      <c r="L143" s="101"/>
      <c r="M143" s="162"/>
      <c r="N143" s="162"/>
    </row>
    <row r="144" spans="1:14" x14ac:dyDescent="0.2">
      <c r="A144" s="87" t="s">
        <v>260</v>
      </c>
      <c r="B144" s="97" t="s">
        <v>118</v>
      </c>
      <c r="C144" s="97"/>
      <c r="D144" s="97"/>
      <c r="E144" s="97"/>
      <c r="F144" s="97">
        <v>5</v>
      </c>
      <c r="G144" s="97">
        <v>7</v>
      </c>
      <c r="H144" s="97">
        <v>12</v>
      </c>
      <c r="I144" s="99" t="s">
        <v>120</v>
      </c>
      <c r="J144" s="99"/>
      <c r="K144" s="99"/>
      <c r="L144" s="101"/>
      <c r="M144" s="162"/>
      <c r="N144" s="162"/>
    </row>
    <row r="145" spans="1:14" x14ac:dyDescent="0.2">
      <c r="A145" s="87" t="s">
        <v>261</v>
      </c>
      <c r="B145" s="97" t="s">
        <v>118</v>
      </c>
      <c r="C145" s="97"/>
      <c r="D145" s="97"/>
      <c r="E145" s="97"/>
      <c r="F145" s="97">
        <v>4</v>
      </c>
      <c r="G145" s="97">
        <v>2</v>
      </c>
      <c r="H145" s="97">
        <v>6</v>
      </c>
      <c r="I145" s="99" t="s">
        <v>120</v>
      </c>
      <c r="J145" s="99"/>
      <c r="K145" s="99"/>
      <c r="L145" s="101"/>
      <c r="M145" s="162"/>
      <c r="N145" s="162"/>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2"/>
      <c r="N146" s="162"/>
    </row>
    <row r="147" spans="1:14" x14ac:dyDescent="0.2">
      <c r="A147" s="87" t="s">
        <v>263</v>
      </c>
      <c r="B147" s="97" t="s">
        <v>118</v>
      </c>
      <c r="C147" s="97"/>
      <c r="D147" s="97" t="s">
        <v>123</v>
      </c>
      <c r="E147" s="97"/>
      <c r="F147" s="120">
        <v>4</v>
      </c>
      <c r="G147" s="97">
        <v>2</v>
      </c>
      <c r="H147" s="97">
        <v>6</v>
      </c>
      <c r="I147" s="118" t="s">
        <v>120</v>
      </c>
      <c r="J147" s="118"/>
      <c r="K147" s="118"/>
      <c r="L147" s="101"/>
      <c r="M147" s="162"/>
      <c r="N147" s="162"/>
    </row>
    <row r="148" spans="1:14" x14ac:dyDescent="0.2">
      <c r="A148" s="87" t="s">
        <v>264</v>
      </c>
      <c r="B148" s="97" t="s">
        <v>118</v>
      </c>
      <c r="C148" s="97" t="s">
        <v>119</v>
      </c>
      <c r="D148" s="97" t="s">
        <v>123</v>
      </c>
      <c r="E148" s="97"/>
      <c r="F148" s="97">
        <v>8</v>
      </c>
      <c r="G148" s="97">
        <v>4</v>
      </c>
      <c r="H148" s="97">
        <v>12</v>
      </c>
      <c r="I148" s="118" t="s">
        <v>120</v>
      </c>
      <c r="J148" s="118"/>
      <c r="K148" s="118"/>
      <c r="L148" s="101"/>
      <c r="M148" s="162"/>
      <c r="N148" s="162"/>
    </row>
    <row r="149" spans="1:14" x14ac:dyDescent="0.2">
      <c r="A149" s="87" t="s">
        <v>265</v>
      </c>
      <c r="B149" s="97" t="s">
        <v>118</v>
      </c>
      <c r="C149" s="97" t="s">
        <v>119</v>
      </c>
      <c r="D149" s="97" t="s">
        <v>123</v>
      </c>
      <c r="E149" s="97"/>
      <c r="F149" s="97">
        <v>4</v>
      </c>
      <c r="G149" s="97">
        <v>2</v>
      </c>
      <c r="H149" s="97">
        <v>6</v>
      </c>
      <c r="I149" s="118" t="s">
        <v>120</v>
      </c>
      <c r="J149" s="118"/>
      <c r="K149" s="118"/>
      <c r="L149" s="101"/>
      <c r="M149" s="162"/>
      <c r="N149" s="162"/>
    </row>
    <row r="150" spans="1:14" x14ac:dyDescent="0.2">
      <c r="A150" s="87" t="s">
        <v>266</v>
      </c>
      <c r="B150" s="97" t="s">
        <v>118</v>
      </c>
      <c r="C150" s="97" t="s">
        <v>119</v>
      </c>
      <c r="D150" s="97" t="s">
        <v>123</v>
      </c>
      <c r="E150" s="97"/>
      <c r="F150" s="97">
        <v>4</v>
      </c>
      <c r="G150" s="97">
        <v>2</v>
      </c>
      <c r="H150" s="97">
        <v>6</v>
      </c>
      <c r="I150" s="118" t="s">
        <v>120</v>
      </c>
      <c r="J150" s="118"/>
      <c r="K150" s="118"/>
      <c r="L150" s="101"/>
      <c r="M150" s="162"/>
      <c r="N150" s="162"/>
    </row>
    <row r="151" spans="1:14" x14ac:dyDescent="0.2">
      <c r="A151" s="87" t="s">
        <v>267</v>
      </c>
      <c r="B151" s="97" t="s">
        <v>118</v>
      </c>
      <c r="C151" s="97" t="s">
        <v>119</v>
      </c>
      <c r="D151" s="97" t="s">
        <v>123</v>
      </c>
      <c r="E151" s="97"/>
      <c r="F151" s="97">
        <v>4</v>
      </c>
      <c r="G151" s="97">
        <v>2</v>
      </c>
      <c r="H151" s="97">
        <v>6</v>
      </c>
      <c r="I151" s="118" t="s">
        <v>120</v>
      </c>
      <c r="J151" s="118"/>
      <c r="K151" s="118"/>
      <c r="L151" s="101"/>
      <c r="M151" s="162"/>
      <c r="N151" s="162"/>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2"/>
      <c r="N152" s="162"/>
    </row>
    <row r="153" spans="1:14" x14ac:dyDescent="0.2">
      <c r="A153" s="87" t="s">
        <v>269</v>
      </c>
      <c r="B153" s="97" t="s">
        <v>118</v>
      </c>
      <c r="C153" s="97"/>
      <c r="D153" s="97"/>
      <c r="E153" s="97"/>
      <c r="F153" s="97">
        <v>2</v>
      </c>
      <c r="G153" s="97">
        <v>1</v>
      </c>
      <c r="H153" s="97">
        <v>3</v>
      </c>
      <c r="I153" s="118" t="s">
        <v>120</v>
      </c>
      <c r="J153" s="118"/>
      <c r="K153" s="118"/>
      <c r="L153" s="101"/>
      <c r="M153" s="162"/>
      <c r="N153" s="162"/>
    </row>
    <row r="154" spans="1:14" x14ac:dyDescent="0.2">
      <c r="A154" s="87" t="s">
        <v>270</v>
      </c>
      <c r="B154" s="97" t="s">
        <v>118</v>
      </c>
      <c r="C154" s="97"/>
      <c r="D154" s="97"/>
      <c r="E154" s="97"/>
      <c r="F154" s="97">
        <v>3</v>
      </c>
      <c r="G154" s="97">
        <v>3</v>
      </c>
      <c r="H154" s="97">
        <v>6</v>
      </c>
      <c r="I154" s="118"/>
      <c r="J154" s="118" t="s">
        <v>120</v>
      </c>
      <c r="K154" s="118"/>
      <c r="L154" s="113"/>
      <c r="M154" s="162"/>
      <c r="N154" s="162"/>
    </row>
    <row r="155" spans="1:14" x14ac:dyDescent="0.2">
      <c r="A155" s="87" t="s">
        <v>271</v>
      </c>
      <c r="B155" s="97" t="s">
        <v>118</v>
      </c>
      <c r="C155" s="97"/>
      <c r="D155" s="97"/>
      <c r="E155" s="97"/>
      <c r="F155" s="97">
        <v>5</v>
      </c>
      <c r="G155" s="97">
        <v>1</v>
      </c>
      <c r="H155" s="97">
        <v>6</v>
      </c>
      <c r="I155" s="118"/>
      <c r="J155" s="118" t="s">
        <v>120</v>
      </c>
      <c r="K155" s="118"/>
      <c r="L155" s="113"/>
      <c r="M155" s="162"/>
      <c r="N155" s="162"/>
    </row>
    <row r="156" spans="1:14" x14ac:dyDescent="0.2">
      <c r="A156" s="87" t="s">
        <v>272</v>
      </c>
      <c r="B156" s="97" t="s">
        <v>118</v>
      </c>
      <c r="C156" s="97"/>
      <c r="D156" s="97" t="s">
        <v>123</v>
      </c>
      <c r="E156" s="97"/>
      <c r="F156" s="97">
        <v>2</v>
      </c>
      <c r="G156" s="97">
        <v>3</v>
      </c>
      <c r="H156" s="97">
        <v>5</v>
      </c>
      <c r="I156" s="118" t="s">
        <v>120</v>
      </c>
      <c r="J156" s="118"/>
      <c r="K156" s="118"/>
      <c r="L156" s="101"/>
      <c r="M156" s="162"/>
      <c r="N156" s="162"/>
    </row>
    <row r="157" spans="1:14" ht="13.5" customHeight="1" x14ac:dyDescent="0.2">
      <c r="A157" s="87" t="s">
        <v>273</v>
      </c>
      <c r="B157" s="97" t="s">
        <v>118</v>
      </c>
      <c r="C157" s="97"/>
      <c r="D157" s="97"/>
      <c r="E157" s="97"/>
      <c r="F157" s="97">
        <v>2</v>
      </c>
      <c r="G157" s="97">
        <v>3</v>
      </c>
      <c r="H157" s="97">
        <v>5</v>
      </c>
      <c r="I157" s="118" t="s">
        <v>120</v>
      </c>
      <c r="J157" s="118"/>
      <c r="K157" s="118"/>
      <c r="L157" s="101"/>
      <c r="M157" s="162"/>
      <c r="N157" s="162"/>
    </row>
    <row r="158" spans="1:14" x14ac:dyDescent="0.2">
      <c r="A158" s="87" t="s">
        <v>274</v>
      </c>
      <c r="B158" s="97" t="s">
        <v>118</v>
      </c>
      <c r="C158" s="97"/>
      <c r="D158" s="97"/>
      <c r="E158" s="97"/>
      <c r="F158" s="97">
        <v>2</v>
      </c>
      <c r="G158" s="97">
        <v>3</v>
      </c>
      <c r="H158" s="97">
        <v>5</v>
      </c>
      <c r="I158" s="118" t="s">
        <v>120</v>
      </c>
      <c r="J158" s="118"/>
      <c r="K158" s="118"/>
      <c r="L158" s="101"/>
      <c r="M158" s="162"/>
      <c r="N158" s="162"/>
    </row>
    <row r="159" spans="1:14" x14ac:dyDescent="0.2">
      <c r="A159" s="87" t="s">
        <v>275</v>
      </c>
      <c r="B159" s="97" t="s">
        <v>118</v>
      </c>
      <c r="C159" s="97"/>
      <c r="D159" s="97"/>
      <c r="E159" s="97"/>
      <c r="F159" s="97">
        <v>1</v>
      </c>
      <c r="G159" s="97">
        <v>5</v>
      </c>
      <c r="H159" s="97">
        <v>6</v>
      </c>
      <c r="I159" s="118"/>
      <c r="J159" s="118" t="s">
        <v>120</v>
      </c>
      <c r="K159" s="118"/>
      <c r="L159" s="113"/>
      <c r="M159" s="162"/>
      <c r="N159" s="162"/>
    </row>
    <row r="160" spans="1:14" x14ac:dyDescent="0.2">
      <c r="A160" s="87" t="s">
        <v>276</v>
      </c>
      <c r="B160" s="97" t="s">
        <v>118</v>
      </c>
      <c r="C160" s="97"/>
      <c r="D160" s="97"/>
      <c r="E160" s="97"/>
      <c r="F160" s="97">
        <v>2</v>
      </c>
      <c r="G160" s="97">
        <v>3</v>
      </c>
      <c r="H160" s="97">
        <v>5</v>
      </c>
      <c r="I160" s="118"/>
      <c r="J160" s="118" t="s">
        <v>120</v>
      </c>
      <c r="K160" s="118"/>
      <c r="L160" s="101"/>
      <c r="M160" s="162"/>
      <c r="N160" s="162"/>
    </row>
    <row r="161" spans="1:14" x14ac:dyDescent="0.2">
      <c r="A161" s="87" t="s">
        <v>277</v>
      </c>
      <c r="B161" s="97" t="s">
        <v>118</v>
      </c>
      <c r="C161" s="97"/>
      <c r="D161" s="97"/>
      <c r="E161" s="97"/>
      <c r="F161" s="97">
        <v>2</v>
      </c>
      <c r="G161" s="97">
        <v>3</v>
      </c>
      <c r="H161" s="97">
        <v>5</v>
      </c>
      <c r="I161" s="118"/>
      <c r="J161" s="118" t="s">
        <v>120</v>
      </c>
      <c r="K161" s="118"/>
      <c r="L161" s="101"/>
      <c r="M161" s="162"/>
      <c r="N161" s="162"/>
    </row>
    <row r="162" spans="1:14" x14ac:dyDescent="0.2">
      <c r="A162" s="87" t="s">
        <v>278</v>
      </c>
      <c r="B162" s="97" t="s">
        <v>118</v>
      </c>
      <c r="C162" s="97"/>
      <c r="D162" s="97"/>
      <c r="E162" s="97"/>
      <c r="F162" s="97">
        <v>2</v>
      </c>
      <c r="G162" s="97">
        <v>3</v>
      </c>
      <c r="H162" s="97">
        <v>5</v>
      </c>
      <c r="I162" s="118" t="s">
        <v>120</v>
      </c>
      <c r="J162" s="118"/>
      <c r="K162" s="118"/>
      <c r="L162" s="101"/>
      <c r="M162" s="162"/>
      <c r="N162" s="162"/>
    </row>
    <row r="163" spans="1:14" x14ac:dyDescent="0.2">
      <c r="A163" s="87" t="s">
        <v>279</v>
      </c>
      <c r="B163" s="97" t="s">
        <v>118</v>
      </c>
      <c r="C163" s="97"/>
      <c r="D163" s="97"/>
      <c r="E163" s="97"/>
      <c r="F163" s="97">
        <v>2</v>
      </c>
      <c r="G163" s="97">
        <v>3</v>
      </c>
      <c r="H163" s="97">
        <v>5</v>
      </c>
      <c r="I163" s="118"/>
      <c r="J163" s="118" t="s">
        <v>120</v>
      </c>
      <c r="K163" s="118"/>
      <c r="L163" s="101"/>
      <c r="M163" s="162"/>
      <c r="N163" s="162"/>
    </row>
    <row r="164" spans="1:14" x14ac:dyDescent="0.2">
      <c r="A164" s="87" t="s">
        <v>280</v>
      </c>
      <c r="B164" s="97" t="s">
        <v>118</v>
      </c>
      <c r="C164" s="97"/>
      <c r="D164" s="97"/>
      <c r="E164" s="97"/>
      <c r="F164" s="97">
        <v>5</v>
      </c>
      <c r="G164" s="97">
        <v>1</v>
      </c>
      <c r="H164" s="97">
        <v>6</v>
      </c>
      <c r="I164" s="118" t="s">
        <v>120</v>
      </c>
      <c r="J164" s="118"/>
      <c r="K164" s="118"/>
      <c r="L164" s="108"/>
      <c r="M164" s="162"/>
      <c r="N164" s="162"/>
    </row>
    <row r="165" spans="1:14" x14ac:dyDescent="0.2">
      <c r="A165" s="88" t="s">
        <v>281</v>
      </c>
      <c r="B165" s="97" t="s">
        <v>118</v>
      </c>
      <c r="C165" s="97"/>
      <c r="D165" s="97"/>
      <c r="E165" s="97"/>
      <c r="F165" s="97">
        <v>5</v>
      </c>
      <c r="G165" s="97">
        <v>1</v>
      </c>
      <c r="H165" s="97">
        <v>6</v>
      </c>
      <c r="I165" s="118"/>
      <c r="J165" s="118" t="s">
        <v>120</v>
      </c>
      <c r="K165" s="118"/>
      <c r="L165" s="108"/>
      <c r="M165" s="162"/>
      <c r="N165" s="162"/>
    </row>
    <row r="166" spans="1:14" x14ac:dyDescent="0.2">
      <c r="A166" s="87" t="s">
        <v>282</v>
      </c>
      <c r="B166" s="97" t="s">
        <v>118</v>
      </c>
      <c r="C166" s="97" t="s">
        <v>119</v>
      </c>
      <c r="D166" s="97"/>
      <c r="E166" s="97"/>
      <c r="F166" s="97">
        <v>2</v>
      </c>
      <c r="G166" s="97">
        <v>3</v>
      </c>
      <c r="H166" s="97">
        <v>5</v>
      </c>
      <c r="I166" s="118" t="s">
        <v>120</v>
      </c>
      <c r="J166" s="118"/>
      <c r="K166" s="118"/>
      <c r="L166" s="101"/>
      <c r="M166" s="162"/>
      <c r="N166" s="162"/>
    </row>
    <row r="167" spans="1:14" x14ac:dyDescent="0.2">
      <c r="A167" s="87" t="s">
        <v>283</v>
      </c>
      <c r="B167" s="97" t="s">
        <v>118</v>
      </c>
      <c r="C167" s="97" t="s">
        <v>119</v>
      </c>
      <c r="D167" s="97"/>
      <c r="E167" s="97"/>
      <c r="F167" s="97">
        <v>2</v>
      </c>
      <c r="G167" s="97">
        <v>3</v>
      </c>
      <c r="H167" s="97">
        <v>5</v>
      </c>
      <c r="I167" s="118" t="s">
        <v>120</v>
      </c>
      <c r="J167" s="118"/>
      <c r="K167" s="118"/>
      <c r="L167" s="101"/>
      <c r="M167" s="162"/>
      <c r="N167" s="162"/>
    </row>
    <row r="168" spans="1:14" ht="30" customHeight="1" x14ac:dyDescent="0.2">
      <c r="A168" s="87" t="s">
        <v>284</v>
      </c>
      <c r="B168" s="97" t="s">
        <v>118</v>
      </c>
      <c r="C168" s="97" t="s">
        <v>119</v>
      </c>
      <c r="D168" s="97"/>
      <c r="E168" s="97"/>
      <c r="F168" s="97">
        <v>2</v>
      </c>
      <c r="G168" s="97">
        <v>3</v>
      </c>
      <c r="H168" s="97">
        <v>5</v>
      </c>
      <c r="I168" s="99" t="s">
        <v>120</v>
      </c>
      <c r="J168" s="99"/>
      <c r="K168" s="99"/>
      <c r="L168" s="101"/>
      <c r="M168" s="162"/>
      <c r="N168" s="162"/>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3"/>
      <c r="N169" s="163"/>
    </row>
    <row r="170" spans="1:14" ht="38.25" x14ac:dyDescent="0.2">
      <c r="A170" s="87" t="s">
        <v>287</v>
      </c>
      <c r="B170" s="97" t="s">
        <v>118</v>
      </c>
      <c r="C170" s="97" t="s">
        <v>119</v>
      </c>
      <c r="D170" s="97"/>
      <c r="E170" s="97"/>
      <c r="F170" s="97">
        <v>2</v>
      </c>
      <c r="G170" s="97">
        <v>3</v>
      </c>
      <c r="H170" s="97">
        <v>5</v>
      </c>
      <c r="I170" s="99"/>
      <c r="J170" s="99"/>
      <c r="K170" s="99" t="s">
        <v>120</v>
      </c>
      <c r="L170" s="108" t="s">
        <v>286</v>
      </c>
      <c r="M170" s="162"/>
      <c r="N170" s="162"/>
    </row>
    <row r="171" spans="1:14" x14ac:dyDescent="0.2">
      <c r="A171" s="87" t="s">
        <v>288</v>
      </c>
      <c r="B171" s="97" t="s">
        <v>118</v>
      </c>
      <c r="C171" s="97" t="s">
        <v>119</v>
      </c>
      <c r="D171" s="97"/>
      <c r="E171" s="97"/>
      <c r="F171" s="97">
        <v>2</v>
      </c>
      <c r="G171" s="97">
        <v>3</v>
      </c>
      <c r="H171" s="97">
        <v>5</v>
      </c>
      <c r="I171" s="99" t="s">
        <v>120</v>
      </c>
      <c r="J171" s="99"/>
      <c r="K171" s="99"/>
      <c r="L171" s="113"/>
      <c r="M171" s="162"/>
      <c r="N171" s="162"/>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2"/>
      <c r="N172" s="162"/>
    </row>
    <row r="173" spans="1:14" x14ac:dyDescent="0.2">
      <c r="A173" s="87" t="s">
        <v>290</v>
      </c>
      <c r="B173" s="97" t="s">
        <v>118</v>
      </c>
      <c r="C173" s="97" t="s">
        <v>119</v>
      </c>
      <c r="D173" s="97"/>
      <c r="E173" s="97"/>
      <c r="F173" s="97">
        <v>2</v>
      </c>
      <c r="G173" s="97">
        <v>3</v>
      </c>
      <c r="H173" s="97">
        <v>5</v>
      </c>
      <c r="I173" s="99" t="s">
        <v>120</v>
      </c>
      <c r="J173" s="99"/>
      <c r="K173" s="99"/>
      <c r="L173" s="101"/>
      <c r="M173" s="162"/>
      <c r="N173" s="162"/>
    </row>
    <row r="174" spans="1:14" ht="14.25" x14ac:dyDescent="0.25">
      <c r="A174" s="87" t="s">
        <v>291</v>
      </c>
      <c r="B174" s="89" t="s">
        <v>118</v>
      </c>
      <c r="C174" s="97" t="s">
        <v>119</v>
      </c>
      <c r="D174" s="121"/>
      <c r="E174" s="121"/>
      <c r="F174" s="97">
        <v>3</v>
      </c>
      <c r="G174" s="97">
        <v>2</v>
      </c>
      <c r="H174" s="97">
        <v>5</v>
      </c>
      <c r="I174" s="118"/>
      <c r="J174" s="122" t="s">
        <v>120</v>
      </c>
      <c r="K174" s="118"/>
      <c r="L174" s="164"/>
      <c r="M174" s="162"/>
      <c r="N174" s="162"/>
    </row>
    <row r="175" spans="1:14" ht="48.75" customHeight="1" x14ac:dyDescent="0.2">
      <c r="A175" s="103" t="s">
        <v>292</v>
      </c>
      <c r="B175" s="104" t="s">
        <v>118</v>
      </c>
      <c r="C175" s="121"/>
      <c r="D175" s="121"/>
      <c r="E175" s="121"/>
      <c r="F175" s="104">
        <v>3</v>
      </c>
      <c r="G175" s="104">
        <v>2</v>
      </c>
      <c r="H175" s="104">
        <v>5</v>
      </c>
      <c r="I175" s="123"/>
      <c r="J175" s="123"/>
      <c r="K175" s="124" t="s">
        <v>120</v>
      </c>
      <c r="L175" s="165" t="s">
        <v>293</v>
      </c>
      <c r="M175" s="162"/>
      <c r="N175" s="162"/>
    </row>
    <row r="176" spans="1:14" x14ac:dyDescent="0.2">
      <c r="A176" s="125" t="s">
        <v>294</v>
      </c>
      <c r="B176" s="97" t="s">
        <v>118</v>
      </c>
      <c r="C176" s="104" t="s">
        <v>119</v>
      </c>
      <c r="D176" s="121"/>
      <c r="E176" s="121"/>
      <c r="F176" s="104">
        <v>5</v>
      </c>
      <c r="G176" s="104">
        <v>5</v>
      </c>
      <c r="H176" s="104">
        <v>10</v>
      </c>
      <c r="I176" s="123" t="s">
        <v>120</v>
      </c>
      <c r="J176" s="123"/>
      <c r="K176" s="123"/>
      <c r="L176" s="164"/>
      <c r="M176" s="162"/>
      <c r="N176" s="162"/>
    </row>
    <row r="177" spans="1:14" ht="90.75" customHeight="1" x14ac:dyDescent="0.2">
      <c r="A177" s="126" t="s">
        <v>295</v>
      </c>
      <c r="B177" s="104" t="s">
        <v>118</v>
      </c>
      <c r="C177" s="121"/>
      <c r="D177" s="121"/>
      <c r="E177" s="121"/>
      <c r="F177" s="104">
        <v>3</v>
      </c>
      <c r="G177" s="104">
        <v>2</v>
      </c>
      <c r="H177" s="104">
        <v>5</v>
      </c>
      <c r="I177" s="123"/>
      <c r="J177" s="124"/>
      <c r="K177" s="123" t="s">
        <v>120</v>
      </c>
      <c r="L177" s="164" t="s">
        <v>206</v>
      </c>
      <c r="M177" s="162"/>
      <c r="N177" s="162"/>
    </row>
    <row r="178" spans="1:14" ht="25.5" x14ac:dyDescent="0.2">
      <c r="A178" s="127" t="s">
        <v>296</v>
      </c>
      <c r="B178" s="104" t="s">
        <v>118</v>
      </c>
      <c r="C178" s="104" t="s">
        <v>119</v>
      </c>
      <c r="D178" s="104"/>
      <c r="E178" s="121"/>
      <c r="F178" s="104">
        <v>1</v>
      </c>
      <c r="G178" s="104">
        <v>4</v>
      </c>
      <c r="H178" s="104">
        <v>5</v>
      </c>
      <c r="I178" s="123"/>
      <c r="J178" s="124" t="s">
        <v>120</v>
      </c>
      <c r="K178" s="123"/>
      <c r="L178" s="164"/>
      <c r="M178" s="162"/>
      <c r="N178" s="162"/>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4"/>
      <c r="M179" s="162"/>
      <c r="N179" s="162"/>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2"/>
      <c r="N180" s="162"/>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2"/>
      <c r="N181" s="162"/>
    </row>
    <row r="182" spans="1:14" ht="35.25" customHeight="1" x14ac:dyDescent="0.2">
      <c r="A182" s="130" t="s">
        <v>300</v>
      </c>
      <c r="B182" s="104" t="s">
        <v>118</v>
      </c>
      <c r="C182" s="104" t="s">
        <v>119</v>
      </c>
      <c r="D182" s="104"/>
      <c r="E182" s="121"/>
      <c r="F182" s="104">
        <v>3</v>
      </c>
      <c r="G182" s="104">
        <v>2</v>
      </c>
      <c r="H182" s="104">
        <v>5</v>
      </c>
      <c r="I182" s="123"/>
      <c r="J182" s="124" t="s">
        <v>120</v>
      </c>
      <c r="K182" s="123"/>
      <c r="L182" s="164"/>
      <c r="M182" s="162"/>
      <c r="N182" s="162"/>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2"/>
      <c r="N183" s="162"/>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2"/>
      <c r="N184" s="162"/>
    </row>
    <row r="185" spans="1:14" x14ac:dyDescent="0.2">
      <c r="A185" s="131" t="s">
        <v>304</v>
      </c>
      <c r="B185" s="104"/>
      <c r="C185" s="104" t="s">
        <v>119</v>
      </c>
      <c r="D185" s="104" t="s">
        <v>123</v>
      </c>
      <c r="E185" s="97" t="s">
        <v>177</v>
      </c>
      <c r="F185" s="104">
        <v>1</v>
      </c>
      <c r="G185" s="104">
        <v>4</v>
      </c>
      <c r="H185" s="104">
        <v>5</v>
      </c>
      <c r="I185" s="123" t="s">
        <v>120</v>
      </c>
      <c r="J185" s="123"/>
      <c r="K185" s="123"/>
      <c r="L185" s="108"/>
      <c r="M185" s="162"/>
      <c r="N185" s="162"/>
    </row>
    <row r="186" spans="1:14" x14ac:dyDescent="0.2">
      <c r="A186" s="130" t="s">
        <v>305</v>
      </c>
      <c r="B186" s="104" t="s">
        <v>118</v>
      </c>
      <c r="C186" s="104" t="s">
        <v>119</v>
      </c>
      <c r="D186" s="104" t="s">
        <v>123</v>
      </c>
      <c r="E186" s="121"/>
      <c r="F186" s="104">
        <v>3</v>
      </c>
      <c r="G186" s="104">
        <v>7</v>
      </c>
      <c r="H186" s="104">
        <v>10</v>
      </c>
      <c r="I186" s="123" t="s">
        <v>120</v>
      </c>
      <c r="J186" s="123"/>
      <c r="K186" s="123"/>
      <c r="L186" s="164"/>
      <c r="M186" s="162"/>
      <c r="N186" s="162"/>
    </row>
    <row r="187" spans="1:14" x14ac:dyDescent="0.2">
      <c r="A187" s="127" t="s">
        <v>306</v>
      </c>
      <c r="B187" s="104" t="s">
        <v>118</v>
      </c>
      <c r="C187" s="104" t="s">
        <v>119</v>
      </c>
      <c r="D187" s="104" t="s">
        <v>123</v>
      </c>
      <c r="E187" s="121"/>
      <c r="F187" s="104">
        <v>3</v>
      </c>
      <c r="G187" s="104">
        <v>7</v>
      </c>
      <c r="H187" s="104">
        <v>10</v>
      </c>
      <c r="I187" s="123" t="s">
        <v>120</v>
      </c>
      <c r="J187" s="123"/>
      <c r="K187" s="123"/>
      <c r="L187" s="164"/>
      <c r="M187" s="162"/>
      <c r="N187" s="162"/>
    </row>
    <row r="188" spans="1:14" ht="50.25" customHeight="1" x14ac:dyDescent="0.2">
      <c r="A188" s="127" t="s">
        <v>307</v>
      </c>
      <c r="B188" s="104" t="s">
        <v>118</v>
      </c>
      <c r="C188" s="104" t="s">
        <v>119</v>
      </c>
      <c r="D188" s="104"/>
      <c r="E188" s="121"/>
      <c r="F188" s="104">
        <v>3</v>
      </c>
      <c r="G188" s="104">
        <v>2</v>
      </c>
      <c r="H188" s="104">
        <v>5</v>
      </c>
      <c r="I188" s="123"/>
      <c r="J188" s="123" t="s">
        <v>120</v>
      </c>
      <c r="K188" s="123"/>
      <c r="L188" s="166"/>
      <c r="M188" s="162"/>
      <c r="N188" s="162"/>
    </row>
    <row r="189" spans="1:14" ht="63" customHeight="1" x14ac:dyDescent="0.2">
      <c r="A189" s="130" t="s">
        <v>308</v>
      </c>
      <c r="B189" s="104" t="s">
        <v>118</v>
      </c>
      <c r="C189" s="104" t="s">
        <v>119</v>
      </c>
      <c r="D189" s="104"/>
      <c r="E189" s="121"/>
      <c r="F189" s="104">
        <v>3</v>
      </c>
      <c r="G189" s="104">
        <v>2</v>
      </c>
      <c r="H189" s="104">
        <v>5</v>
      </c>
      <c r="I189" s="123"/>
      <c r="J189" s="123"/>
      <c r="K189" s="123" t="s">
        <v>120</v>
      </c>
      <c r="L189" s="166" t="s">
        <v>206</v>
      </c>
      <c r="M189" s="162"/>
      <c r="N189" s="162"/>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6"/>
      <c r="M190" s="162"/>
      <c r="N190" s="162"/>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2"/>
      <c r="N191" s="162"/>
    </row>
    <row r="192" spans="1:14" x14ac:dyDescent="0.2">
      <c r="A192" s="132" t="s">
        <v>312</v>
      </c>
      <c r="B192" s="104" t="s">
        <v>118</v>
      </c>
      <c r="C192" s="104" t="s">
        <v>119</v>
      </c>
      <c r="D192" s="104"/>
      <c r="E192" s="121"/>
      <c r="F192" s="104">
        <v>2</v>
      </c>
      <c r="G192" s="104">
        <v>3</v>
      </c>
      <c r="H192" s="104">
        <v>5</v>
      </c>
      <c r="I192" s="123" t="s">
        <v>120</v>
      </c>
      <c r="J192" s="123"/>
      <c r="K192" s="123"/>
      <c r="L192" s="164"/>
      <c r="M192" s="162"/>
      <c r="N192" s="162"/>
    </row>
    <row r="193" spans="1:14" x14ac:dyDescent="0.2">
      <c r="A193" s="103" t="s">
        <v>313</v>
      </c>
      <c r="B193" s="104" t="s">
        <v>118</v>
      </c>
      <c r="C193" s="104" t="s">
        <v>119</v>
      </c>
      <c r="D193" s="104" t="s">
        <v>123</v>
      </c>
      <c r="E193" s="121"/>
      <c r="F193" s="104">
        <v>5</v>
      </c>
      <c r="G193" s="104">
        <v>5</v>
      </c>
      <c r="H193" s="104">
        <v>10</v>
      </c>
      <c r="I193" s="123" t="s">
        <v>120</v>
      </c>
      <c r="J193" s="123"/>
      <c r="K193" s="123"/>
      <c r="L193" s="164"/>
      <c r="M193" s="162"/>
      <c r="N193" s="162"/>
    </row>
    <row r="194" spans="1:14" x14ac:dyDescent="0.2">
      <c r="A194" s="103" t="s">
        <v>314</v>
      </c>
      <c r="B194" s="104" t="s">
        <v>118</v>
      </c>
      <c r="C194" s="104" t="s">
        <v>119</v>
      </c>
      <c r="D194" s="104" t="s">
        <v>123</v>
      </c>
      <c r="E194" s="121"/>
      <c r="F194" s="104">
        <v>2</v>
      </c>
      <c r="G194" s="104">
        <v>3</v>
      </c>
      <c r="H194" s="104">
        <v>5</v>
      </c>
      <c r="I194" s="123" t="s">
        <v>120</v>
      </c>
      <c r="J194" s="123"/>
      <c r="K194" s="123"/>
      <c r="L194" s="164"/>
      <c r="M194" s="162"/>
      <c r="N194" s="162"/>
    </row>
    <row r="195" spans="1:14" x14ac:dyDescent="0.2">
      <c r="A195" s="103" t="s">
        <v>315</v>
      </c>
      <c r="B195" s="104" t="s">
        <v>118</v>
      </c>
      <c r="C195" s="104"/>
      <c r="D195" s="104"/>
      <c r="E195" s="121"/>
      <c r="F195" s="104">
        <v>3</v>
      </c>
      <c r="G195" s="104">
        <v>2</v>
      </c>
      <c r="H195" s="104">
        <v>5</v>
      </c>
      <c r="I195" s="123"/>
      <c r="J195" s="123"/>
      <c r="K195" s="123" t="s">
        <v>120</v>
      </c>
      <c r="L195" s="166" t="s">
        <v>206</v>
      </c>
      <c r="M195" s="162"/>
      <c r="N195" s="162"/>
    </row>
    <row r="196" spans="1:14" x14ac:dyDescent="0.2">
      <c r="A196" s="130" t="s">
        <v>316</v>
      </c>
      <c r="B196" s="104" t="s">
        <v>118</v>
      </c>
      <c r="C196" s="104" t="s">
        <v>119</v>
      </c>
      <c r="D196" s="104" t="s">
        <v>123</v>
      </c>
      <c r="E196" s="121"/>
      <c r="F196" s="104">
        <v>3</v>
      </c>
      <c r="G196" s="104">
        <v>2</v>
      </c>
      <c r="H196" s="104">
        <v>5</v>
      </c>
      <c r="I196" s="123"/>
      <c r="J196" s="123"/>
      <c r="K196" s="123" t="s">
        <v>120</v>
      </c>
      <c r="L196" s="166" t="s">
        <v>206</v>
      </c>
      <c r="M196" s="162"/>
      <c r="N196" s="162"/>
    </row>
    <row r="197" spans="1:14" x14ac:dyDescent="0.2">
      <c r="A197" s="130" t="s">
        <v>317</v>
      </c>
      <c r="B197" s="104" t="s">
        <v>118</v>
      </c>
      <c r="C197" s="104" t="s">
        <v>119</v>
      </c>
      <c r="D197" s="104" t="s">
        <v>123</v>
      </c>
      <c r="E197" s="97"/>
      <c r="F197" s="104">
        <v>2</v>
      </c>
      <c r="G197" s="104">
        <v>3</v>
      </c>
      <c r="H197" s="104">
        <v>5</v>
      </c>
      <c r="I197" s="123" t="s">
        <v>120</v>
      </c>
      <c r="J197" s="123"/>
      <c r="K197" s="123"/>
      <c r="L197" s="164"/>
      <c r="M197" s="162"/>
      <c r="N197" s="162"/>
    </row>
    <row r="198" spans="1:14" x14ac:dyDescent="0.2">
      <c r="A198" s="130" t="s">
        <v>318</v>
      </c>
      <c r="B198" s="104"/>
      <c r="C198" s="104"/>
      <c r="D198" s="104"/>
      <c r="E198" s="104" t="s">
        <v>177</v>
      </c>
      <c r="F198" s="104">
        <v>3</v>
      </c>
      <c r="G198" s="104">
        <v>2</v>
      </c>
      <c r="H198" s="104">
        <v>5</v>
      </c>
      <c r="I198" s="123"/>
      <c r="J198" s="123"/>
      <c r="K198" s="123" t="s">
        <v>120</v>
      </c>
      <c r="L198" s="166" t="s">
        <v>206</v>
      </c>
      <c r="M198" s="162"/>
      <c r="N198" s="162"/>
    </row>
    <row r="199" spans="1:14" x14ac:dyDescent="0.2">
      <c r="A199" s="130" t="s">
        <v>319</v>
      </c>
      <c r="B199" s="104" t="s">
        <v>118</v>
      </c>
      <c r="C199" s="104" t="s">
        <v>119</v>
      </c>
      <c r="D199" s="104"/>
      <c r="E199" s="121"/>
      <c r="F199" s="104">
        <v>3</v>
      </c>
      <c r="G199" s="104">
        <v>2</v>
      </c>
      <c r="H199" s="104">
        <v>5</v>
      </c>
      <c r="I199" s="123" t="s">
        <v>120</v>
      </c>
      <c r="J199" s="123"/>
      <c r="K199" s="123"/>
      <c r="L199" s="166"/>
      <c r="M199" s="162"/>
      <c r="N199" s="162"/>
    </row>
    <row r="200" spans="1:14" x14ac:dyDescent="0.2">
      <c r="A200" s="130" t="s">
        <v>320</v>
      </c>
      <c r="B200" s="104" t="s">
        <v>118</v>
      </c>
      <c r="C200" s="104" t="s">
        <v>119</v>
      </c>
      <c r="D200" s="104"/>
      <c r="E200" s="121"/>
      <c r="F200" s="104">
        <v>5</v>
      </c>
      <c r="G200" s="104">
        <v>5</v>
      </c>
      <c r="H200" s="104">
        <v>10</v>
      </c>
      <c r="I200" s="123" t="s">
        <v>120</v>
      </c>
      <c r="J200" s="123"/>
      <c r="K200" s="123"/>
      <c r="L200" s="166"/>
      <c r="M200" s="162"/>
      <c r="N200" s="162"/>
    </row>
    <row r="201" spans="1:14" x14ac:dyDescent="0.2">
      <c r="A201" s="131" t="s">
        <v>321</v>
      </c>
      <c r="B201" s="104" t="s">
        <v>118</v>
      </c>
      <c r="C201" s="110" t="s">
        <v>119</v>
      </c>
      <c r="D201" s="104"/>
      <c r="E201" s="121"/>
      <c r="F201" s="104">
        <v>5</v>
      </c>
      <c r="G201" s="104">
        <v>5</v>
      </c>
      <c r="H201" s="104">
        <v>10</v>
      </c>
      <c r="I201" s="123" t="s">
        <v>120</v>
      </c>
      <c r="J201" s="123"/>
      <c r="K201" s="123"/>
      <c r="L201" s="166"/>
      <c r="M201" s="162"/>
      <c r="N201" s="162"/>
    </row>
    <row r="202" spans="1:14" x14ac:dyDescent="0.2">
      <c r="A202" s="130" t="s">
        <v>322</v>
      </c>
      <c r="B202" s="104" t="s">
        <v>118</v>
      </c>
      <c r="C202" s="104" t="s">
        <v>119</v>
      </c>
      <c r="D202" s="104"/>
      <c r="E202" s="121"/>
      <c r="F202" s="104">
        <v>5</v>
      </c>
      <c r="G202" s="104">
        <v>5</v>
      </c>
      <c r="H202" s="104">
        <v>10</v>
      </c>
      <c r="I202" s="123" t="s">
        <v>120</v>
      </c>
      <c r="J202" s="123"/>
      <c r="K202" s="123"/>
      <c r="L202" s="166"/>
      <c r="M202" s="162"/>
      <c r="N202" s="162"/>
    </row>
    <row r="203" spans="1:14" ht="39" customHeight="1" x14ac:dyDescent="0.2">
      <c r="A203" s="128" t="s">
        <v>323</v>
      </c>
      <c r="B203" s="104" t="s">
        <v>118</v>
      </c>
      <c r="C203" s="104" t="s">
        <v>119</v>
      </c>
      <c r="D203" s="104"/>
      <c r="E203" s="121"/>
      <c r="F203" s="104">
        <v>2</v>
      </c>
      <c r="G203" s="104">
        <v>3</v>
      </c>
      <c r="H203" s="104">
        <v>5</v>
      </c>
      <c r="I203" s="123" t="s">
        <v>120</v>
      </c>
      <c r="J203" s="123"/>
      <c r="K203" s="123"/>
      <c r="L203" s="166"/>
      <c r="M203" s="162"/>
      <c r="N203" s="162"/>
    </row>
    <row r="204" spans="1:14" x14ac:dyDescent="0.2">
      <c r="A204" s="129" t="s">
        <v>324</v>
      </c>
      <c r="B204" s="104" t="s">
        <v>118</v>
      </c>
      <c r="C204" s="104" t="s">
        <v>119</v>
      </c>
      <c r="D204" s="104"/>
      <c r="E204" s="121"/>
      <c r="F204" s="104">
        <v>3</v>
      </c>
      <c r="G204" s="104">
        <v>2</v>
      </c>
      <c r="H204" s="104">
        <v>5</v>
      </c>
      <c r="I204" s="123" t="s">
        <v>120</v>
      </c>
      <c r="J204" s="123"/>
      <c r="K204" s="123"/>
      <c r="L204" s="166"/>
      <c r="M204" s="162"/>
      <c r="N204" s="162"/>
    </row>
    <row r="205" spans="1:14" x14ac:dyDescent="0.2">
      <c r="A205" s="133" t="s">
        <v>325</v>
      </c>
      <c r="B205" s="104" t="s">
        <v>118</v>
      </c>
      <c r="C205" s="104"/>
      <c r="D205" s="104" t="s">
        <v>123</v>
      </c>
      <c r="E205" s="121"/>
      <c r="F205" s="104">
        <v>5</v>
      </c>
      <c r="G205" s="104">
        <v>7</v>
      </c>
      <c r="H205" s="104">
        <v>12</v>
      </c>
      <c r="I205" s="123"/>
      <c r="J205" s="123" t="s">
        <v>120</v>
      </c>
      <c r="K205" s="123"/>
      <c r="L205" s="164"/>
      <c r="M205" s="162"/>
      <c r="N205" s="162"/>
    </row>
    <row r="206" spans="1:14" x14ac:dyDescent="0.2">
      <c r="A206" s="128" t="s">
        <v>326</v>
      </c>
      <c r="B206" s="104" t="s">
        <v>118</v>
      </c>
      <c r="C206" s="104"/>
      <c r="D206" s="110" t="s">
        <v>123</v>
      </c>
      <c r="E206" s="121"/>
      <c r="F206" s="104">
        <v>5</v>
      </c>
      <c r="G206" s="104">
        <v>7</v>
      </c>
      <c r="H206" s="104">
        <v>12</v>
      </c>
      <c r="I206" s="123"/>
      <c r="J206" s="123" t="s">
        <v>120</v>
      </c>
      <c r="K206" s="123"/>
      <c r="L206" s="164"/>
      <c r="M206" s="162"/>
      <c r="N206" s="162"/>
    </row>
    <row r="207" spans="1:14" ht="48" customHeight="1" x14ac:dyDescent="0.2">
      <c r="A207" s="128" t="s">
        <v>327</v>
      </c>
      <c r="B207" s="97" t="s">
        <v>118</v>
      </c>
      <c r="C207" s="121"/>
      <c r="D207" s="110" t="s">
        <v>123</v>
      </c>
      <c r="E207" s="121"/>
      <c r="F207" s="104">
        <v>5</v>
      </c>
      <c r="G207" s="104">
        <v>5</v>
      </c>
      <c r="H207" s="104">
        <v>10</v>
      </c>
      <c r="I207" s="123"/>
      <c r="J207" s="123"/>
      <c r="K207" s="123" t="s">
        <v>120</v>
      </c>
      <c r="L207" s="164" t="s">
        <v>206</v>
      </c>
      <c r="M207" s="162"/>
      <c r="N207" s="162"/>
    </row>
    <row r="208" spans="1:14" ht="29.25" customHeight="1" x14ac:dyDescent="0.2">
      <c r="A208" s="292" t="s">
        <v>328</v>
      </c>
      <c r="B208" s="292"/>
      <c r="C208" s="292"/>
      <c r="D208" s="292"/>
      <c r="E208" s="292"/>
      <c r="F208" s="292"/>
      <c r="G208" s="292"/>
      <c r="H208" s="292"/>
      <c r="I208" s="292"/>
      <c r="J208" s="292"/>
      <c r="K208" s="292"/>
      <c r="L208" s="292"/>
      <c r="M208" s="161"/>
      <c r="N208" s="161"/>
    </row>
    <row r="209" spans="1:12" x14ac:dyDescent="0.2">
      <c r="A209" s="167"/>
      <c r="B209" s="161"/>
      <c r="C209" s="161"/>
      <c r="D209" s="161"/>
      <c r="E209" s="161"/>
      <c r="F209" s="161"/>
      <c r="G209" s="161"/>
      <c r="H209" s="161"/>
      <c r="I209" s="168"/>
      <c r="J209" s="168"/>
      <c r="K209" s="168"/>
      <c r="L209" s="169"/>
    </row>
    <row r="210" spans="1:12" x14ac:dyDescent="0.2">
      <c r="A210" s="167"/>
      <c r="B210" s="161"/>
      <c r="C210" s="161"/>
      <c r="D210" s="161"/>
      <c r="E210" s="161"/>
      <c r="F210" s="161"/>
      <c r="G210" s="161"/>
      <c r="H210" s="161"/>
      <c r="I210" s="168"/>
      <c r="J210" s="168"/>
      <c r="K210" s="168"/>
      <c r="L210" s="169"/>
    </row>
    <row r="211" spans="1:12" x14ac:dyDescent="0.2">
      <c r="A211" s="167"/>
      <c r="B211" s="161"/>
      <c r="C211" s="161"/>
      <c r="D211" s="161"/>
      <c r="E211" s="161"/>
      <c r="F211" s="161"/>
      <c r="G211" s="161"/>
      <c r="H211" s="161"/>
      <c r="I211" s="168"/>
      <c r="J211" s="168"/>
      <c r="K211" s="168"/>
      <c r="L211" s="169"/>
    </row>
    <row r="212" spans="1:12" x14ac:dyDescent="0.2">
      <c r="A212" s="167"/>
      <c r="B212" s="161"/>
      <c r="C212" s="161"/>
      <c r="D212" s="161"/>
      <c r="E212" s="161"/>
      <c r="F212" s="161"/>
      <c r="G212" s="161"/>
      <c r="H212" s="161"/>
      <c r="I212" s="168"/>
      <c r="J212" s="168"/>
      <c r="K212" s="168"/>
      <c r="L212" s="169"/>
    </row>
    <row r="213" spans="1:12" x14ac:dyDescent="0.2">
      <c r="A213" s="167"/>
      <c r="B213" s="161"/>
      <c r="C213" s="161"/>
      <c r="D213" s="161"/>
      <c r="E213" s="161"/>
      <c r="F213" s="161"/>
      <c r="G213" s="161"/>
      <c r="H213" s="161"/>
      <c r="I213" s="168"/>
      <c r="J213" s="168"/>
      <c r="K213" s="168"/>
      <c r="L213" s="169"/>
    </row>
    <row r="214" spans="1:12" x14ac:dyDescent="0.2">
      <c r="A214" s="167"/>
      <c r="B214" s="161"/>
      <c r="C214" s="161"/>
      <c r="D214" s="161"/>
      <c r="E214" s="161"/>
      <c r="F214" s="161"/>
      <c r="G214" s="161"/>
      <c r="H214" s="161"/>
      <c r="I214" s="168"/>
      <c r="J214" s="168"/>
      <c r="K214" s="168"/>
      <c r="L214" s="169"/>
    </row>
    <row r="215" spans="1:12" x14ac:dyDescent="0.2">
      <c r="A215" s="167"/>
      <c r="B215" s="161"/>
      <c r="C215" s="161"/>
      <c r="D215" s="161"/>
      <c r="E215" s="161"/>
      <c r="F215" s="161"/>
      <c r="G215" s="161"/>
      <c r="H215" s="161"/>
      <c r="I215" s="168"/>
      <c r="J215" s="168"/>
      <c r="K215" s="168"/>
      <c r="L215" s="169"/>
    </row>
    <row r="216" spans="1:12" x14ac:dyDescent="0.2">
      <c r="A216" s="167"/>
      <c r="B216" s="161"/>
      <c r="C216" s="161"/>
      <c r="D216" s="161"/>
      <c r="E216" s="161"/>
      <c r="F216" s="161"/>
      <c r="G216" s="161"/>
      <c r="H216" s="161"/>
      <c r="I216" s="168"/>
      <c r="J216" s="168"/>
      <c r="K216" s="168"/>
      <c r="L216" s="169"/>
    </row>
    <row r="217" spans="1:12" x14ac:dyDescent="0.2">
      <c r="A217" s="167"/>
      <c r="B217" s="161"/>
      <c r="C217" s="161"/>
      <c r="D217" s="161"/>
      <c r="E217" s="161"/>
      <c r="F217" s="161"/>
      <c r="G217" s="161"/>
      <c r="H217" s="161"/>
      <c r="I217" s="168"/>
      <c r="J217" s="168"/>
      <c r="K217" s="168"/>
      <c r="L217" s="169"/>
    </row>
    <row r="218" spans="1:12" x14ac:dyDescent="0.2">
      <c r="A218" s="167"/>
      <c r="B218" s="161"/>
      <c r="C218" s="161"/>
      <c r="D218" s="161"/>
      <c r="E218" s="161"/>
      <c r="F218" s="161"/>
      <c r="G218" s="161"/>
      <c r="H218" s="161"/>
      <c r="I218" s="168"/>
      <c r="J218" s="168"/>
      <c r="K218" s="168"/>
      <c r="L218" s="169"/>
    </row>
    <row r="219" spans="1:12" x14ac:dyDescent="0.2">
      <c r="A219" s="167"/>
      <c r="B219" s="161"/>
      <c r="C219" s="161"/>
      <c r="D219" s="161"/>
      <c r="E219" s="161"/>
      <c r="F219" s="161"/>
      <c r="G219" s="161"/>
      <c r="H219" s="161"/>
      <c r="I219" s="168"/>
      <c r="J219" s="168"/>
      <c r="K219" s="168"/>
      <c r="L219" s="169"/>
    </row>
    <row r="220" spans="1:12" x14ac:dyDescent="0.2">
      <c r="A220" s="167"/>
      <c r="B220" s="161"/>
      <c r="C220" s="161"/>
      <c r="D220" s="161"/>
      <c r="E220" s="161"/>
      <c r="F220" s="161"/>
      <c r="G220" s="161"/>
      <c r="H220" s="161"/>
      <c r="I220" s="168"/>
      <c r="J220" s="168"/>
      <c r="K220" s="168"/>
      <c r="L220" s="169"/>
    </row>
    <row r="221" spans="1:12" x14ac:dyDescent="0.2">
      <c r="A221" s="167"/>
      <c r="B221" s="161"/>
      <c r="C221" s="161"/>
      <c r="D221" s="161"/>
      <c r="E221" s="161"/>
      <c r="F221" s="161"/>
      <c r="G221" s="161"/>
      <c r="H221" s="161"/>
      <c r="I221" s="168"/>
      <c r="J221" s="168"/>
      <c r="K221" s="168"/>
      <c r="L221" s="169"/>
    </row>
    <row r="222" spans="1:12" x14ac:dyDescent="0.2">
      <c r="A222" s="167"/>
      <c r="B222" s="161"/>
      <c r="C222" s="161"/>
      <c r="D222" s="161"/>
      <c r="E222" s="161"/>
      <c r="F222" s="161"/>
      <c r="G222" s="161"/>
      <c r="H222" s="161"/>
      <c r="I222" s="168"/>
      <c r="J222" s="168"/>
      <c r="K222" s="168"/>
      <c r="L222" s="169"/>
    </row>
    <row r="223" spans="1:12" x14ac:dyDescent="0.2">
      <c r="A223" s="167"/>
      <c r="B223" s="161"/>
      <c r="C223" s="161"/>
      <c r="D223" s="161"/>
      <c r="E223" s="161"/>
      <c r="F223" s="161"/>
      <c r="G223" s="161"/>
      <c r="H223" s="161"/>
      <c r="I223" s="168"/>
      <c r="J223" s="168"/>
      <c r="K223" s="168"/>
      <c r="L223" s="169"/>
    </row>
    <row r="224" spans="1:12" x14ac:dyDescent="0.2">
      <c r="A224" s="167"/>
      <c r="B224" s="161"/>
      <c r="C224" s="161"/>
      <c r="D224" s="161"/>
      <c r="E224" s="161"/>
      <c r="F224" s="161"/>
      <c r="G224" s="161"/>
      <c r="H224" s="161"/>
      <c r="I224" s="168"/>
      <c r="J224" s="168"/>
      <c r="K224" s="168"/>
      <c r="L224" s="169"/>
    </row>
    <row r="225" spans="1:1" x14ac:dyDescent="0.2">
      <c r="A225" s="167"/>
    </row>
    <row r="226" spans="1:1" x14ac:dyDescent="0.2">
      <c r="A226" s="167"/>
    </row>
    <row r="227" spans="1:1" x14ac:dyDescent="0.2">
      <c r="A227" s="167"/>
    </row>
    <row r="228" spans="1:1" x14ac:dyDescent="0.2">
      <c r="A228" s="167"/>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10</v>
      </c>
      <c r="W44" s="54" t="s">
        <v>784</v>
      </c>
      <c r="X44" s="54" t="s">
        <v>785</v>
      </c>
      <c r="Y44" s="54" t="s">
        <v>786</v>
      </c>
      <c r="Z44" s="54" t="s">
        <v>787</v>
      </c>
      <c r="AA44" s="54" t="s">
        <v>788</v>
      </c>
      <c r="AB44" s="54" t="s">
        <v>782</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352</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352</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352</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352</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352</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352</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352</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352</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352</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352</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352</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352</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352</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352</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352</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352</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786</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797</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808</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819</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830</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841</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852</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863</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875</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886</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897</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908</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919</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930</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941</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952</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10</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794</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805</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816</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827</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838</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860</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894</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905</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916</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927</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938</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949</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883</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872</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849</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787</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798</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809</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820</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831</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842</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853</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864</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876</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887</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898</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909</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920</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931</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942</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953</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785</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796</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807</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818</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829</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840</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851</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862</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874</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885</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896</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907</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918</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929</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940</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951</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784</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795</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806</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817</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828</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839</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850</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861</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873</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884</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895</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906</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917</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928</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939</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950</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788</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799</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810</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821</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832</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843</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854</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865</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877</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888</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899</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910</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921</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932</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943</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954</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811</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944</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922</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833</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844</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789</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955</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800</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878</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933</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911</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866</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889</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855</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900</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822</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Normal="100" workbookViewId="0">
      <selection activeCell="A685" sqref="A685"/>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0" t="s">
        <v>329</v>
      </c>
      <c r="D1" s="320"/>
      <c r="E1" s="320"/>
      <c r="F1" s="320"/>
      <c r="G1" s="320"/>
    </row>
    <row r="2" spans="1:662" ht="15" x14ac:dyDescent="0.3">
      <c r="C2" s="321" t="s">
        <v>330</v>
      </c>
      <c r="D2" s="321"/>
      <c r="E2" s="321"/>
      <c r="F2" s="321"/>
      <c r="G2" s="321"/>
    </row>
    <row r="3" spans="1:662" ht="15" x14ac:dyDescent="0.3">
      <c r="C3" s="321" t="s">
        <v>2964</v>
      </c>
      <c r="D3" s="321"/>
      <c r="E3" s="321"/>
      <c r="F3" s="321"/>
      <c r="G3" s="321"/>
    </row>
    <row r="4" spans="1:662" x14ac:dyDescent="0.25">
      <c r="C4" s="322" t="s">
        <v>332</v>
      </c>
      <c r="D4" s="322"/>
      <c r="E4" s="322"/>
      <c r="F4" s="322"/>
      <c r="G4" s="322"/>
    </row>
    <row r="5" spans="1:662" ht="21.75" x14ac:dyDescent="0.25">
      <c r="C5" s="323" t="s">
        <v>333</v>
      </c>
      <c r="D5" s="323"/>
      <c r="E5" s="323"/>
      <c r="F5" s="323"/>
      <c r="G5" s="323"/>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956</v>
      </c>
      <c r="NE7" s="2" t="s">
        <v>1083</v>
      </c>
      <c r="NF7" s="2" t="s">
        <v>725</v>
      </c>
      <c r="NG7" s="2" t="s">
        <v>747</v>
      </c>
      <c r="NH7" s="2" t="s">
        <v>736</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758</v>
      </c>
      <c r="NX7" s="2" t="s">
        <v>971</v>
      </c>
      <c r="NY7" s="2" t="s">
        <v>945</v>
      </c>
      <c r="NZ7" s="2" t="s">
        <v>1091</v>
      </c>
      <c r="OA7" s="2" t="s">
        <v>801</v>
      </c>
      <c r="OB7" s="2" t="s">
        <v>990</v>
      </c>
      <c r="OC7" s="2" t="s">
        <v>856</v>
      </c>
      <c r="OD7" s="2" t="s">
        <v>1161</v>
      </c>
      <c r="OE7" s="2" t="s">
        <v>1075</v>
      </c>
      <c r="OF7" s="2" t="s">
        <v>769</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780</v>
      </c>
      <c r="OX7" s="2" t="s">
        <v>790</v>
      </c>
      <c r="OY7" s="2" t="s">
        <v>979</v>
      </c>
      <c r="OZ7" s="2" t="s">
        <v>845</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3424</v>
      </c>
      <c r="SM8" s="22" t="s">
        <v>3468</v>
      </c>
      <c r="SN8" s="22" t="s">
        <v>3469</v>
      </c>
      <c r="SO8" s="22" t="s">
        <v>3470</v>
      </c>
      <c r="SP8" s="22" t="s">
        <v>3471</v>
      </c>
      <c r="SQ8" s="22" t="s">
        <v>3472</v>
      </c>
      <c r="SR8" s="22" t="s">
        <v>3473</v>
      </c>
      <c r="SS8" s="22" t="s">
        <v>3474</v>
      </c>
      <c r="ST8" s="22" t="s">
        <v>21</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956</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923</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823</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812</v>
      </c>
      <c r="D142" s="22" t="s">
        <v>4065</v>
      </c>
      <c r="E142" s="2">
        <v>400350000</v>
      </c>
      <c r="F142" s="4" t="s">
        <v>4066</v>
      </c>
      <c r="G142" s="25" t="s">
        <v>3733</v>
      </c>
      <c r="H142" s="6">
        <f t="shared" si="13"/>
        <v>35</v>
      </c>
    </row>
    <row r="143" spans="1:8" ht="40.5" x14ac:dyDescent="0.25">
      <c r="A143" s="4" t="s">
        <v>3344</v>
      </c>
      <c r="B143" s="4" t="s">
        <v>3594</v>
      </c>
      <c r="C143" s="22" t="s">
        <v>812</v>
      </c>
      <c r="D143" s="22" t="s">
        <v>4065</v>
      </c>
      <c r="E143" s="2">
        <v>400350000</v>
      </c>
      <c r="F143" s="4" t="s">
        <v>4066</v>
      </c>
      <c r="G143" s="25" t="s">
        <v>3733</v>
      </c>
      <c r="H143" s="6">
        <f t="shared" si="13"/>
        <v>22</v>
      </c>
    </row>
    <row r="144" spans="1:8" ht="27" x14ac:dyDescent="0.25">
      <c r="A144" s="4" t="s">
        <v>3345</v>
      </c>
      <c r="B144" s="4" t="s">
        <v>3594</v>
      </c>
      <c r="C144" s="22" t="s">
        <v>867</v>
      </c>
      <c r="D144" s="22" t="s">
        <v>4067</v>
      </c>
      <c r="E144" s="2">
        <v>710201000</v>
      </c>
      <c r="F144" s="4" t="s">
        <v>4068</v>
      </c>
      <c r="G144" s="25" t="s">
        <v>3733</v>
      </c>
      <c r="H144" s="6">
        <f t="shared" si="13"/>
        <v>24</v>
      </c>
    </row>
    <row r="145" spans="1:8" ht="27" x14ac:dyDescent="0.25">
      <c r="A145" s="4" t="s">
        <v>3346</v>
      </c>
      <c r="B145" s="4" t="s">
        <v>3594</v>
      </c>
      <c r="C145" s="22" t="s">
        <v>879</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890</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1001</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967</v>
      </c>
      <c r="D153" s="22" t="s">
        <v>4095</v>
      </c>
      <c r="E153" s="2">
        <v>1409701000</v>
      </c>
      <c r="F153" s="4" t="s">
        <v>4096</v>
      </c>
      <c r="G153" s="25" t="s">
        <v>4097</v>
      </c>
      <c r="H153" s="6">
        <f t="shared" si="13"/>
        <v>29</v>
      </c>
    </row>
    <row r="154" spans="1:8" ht="27" x14ac:dyDescent="0.25">
      <c r="A154" s="4" t="s">
        <v>3354</v>
      </c>
      <c r="B154" s="4" t="s">
        <v>3682</v>
      </c>
      <c r="C154" s="22" t="s">
        <v>945</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801</v>
      </c>
      <c r="D156" s="22" t="s">
        <v>4103</v>
      </c>
      <c r="E156" s="2">
        <v>300301000</v>
      </c>
      <c r="F156" s="4" t="s">
        <v>4104</v>
      </c>
      <c r="G156" s="25" t="s">
        <v>3733</v>
      </c>
      <c r="H156" s="6">
        <f t="shared" si="13"/>
        <v>19</v>
      </c>
    </row>
    <row r="157" spans="1:8" x14ac:dyDescent="0.25">
      <c r="A157" s="4" t="s">
        <v>3357</v>
      </c>
      <c r="B157" s="4" t="s">
        <v>3714</v>
      </c>
      <c r="C157" s="22" t="s">
        <v>990</v>
      </c>
      <c r="D157" s="22" t="s">
        <v>4105</v>
      </c>
      <c r="E157" s="2">
        <v>1605204000</v>
      </c>
      <c r="F157" s="4" t="s">
        <v>4106</v>
      </c>
      <c r="G157" s="25" t="s">
        <v>3733</v>
      </c>
      <c r="H157" s="6">
        <f t="shared" si="13"/>
        <v>28</v>
      </c>
    </row>
    <row r="158" spans="1:8" ht="27" x14ac:dyDescent="0.25">
      <c r="A158" s="4" t="s">
        <v>3358</v>
      </c>
      <c r="B158" s="4" t="s">
        <v>3594</v>
      </c>
      <c r="C158" s="22" t="s">
        <v>856</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934</v>
      </c>
      <c r="D162" s="22" t="s">
        <v>4117</v>
      </c>
      <c r="E162" s="2">
        <v>900201100</v>
      </c>
      <c r="F162" s="4" t="s">
        <v>4118</v>
      </c>
      <c r="G162" s="25" t="s">
        <v>3733</v>
      </c>
      <c r="H162" s="6">
        <f t="shared" si="13"/>
        <v>30</v>
      </c>
    </row>
    <row r="163" spans="1:8" x14ac:dyDescent="0.25">
      <c r="A163" s="4" t="s">
        <v>3363</v>
      </c>
      <c r="B163" s="4" t="s">
        <v>3594</v>
      </c>
      <c r="C163" s="22" t="s">
        <v>1013</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901</v>
      </c>
      <c r="D170" s="22" t="s">
        <v>4131</v>
      </c>
      <c r="E170" s="2">
        <v>805203000</v>
      </c>
      <c r="F170" s="4" t="s">
        <v>4132</v>
      </c>
      <c r="G170" s="25" t="s">
        <v>4133</v>
      </c>
      <c r="H170" s="6">
        <f t="shared" si="13"/>
        <v>18</v>
      </c>
    </row>
    <row r="171" spans="1:8" ht="27" x14ac:dyDescent="0.25">
      <c r="A171" s="4" t="s">
        <v>3368</v>
      </c>
      <c r="B171" s="4" t="s">
        <v>3660</v>
      </c>
      <c r="C171" s="22" t="s">
        <v>834</v>
      </c>
      <c r="D171" s="22" t="s">
        <v>4134</v>
      </c>
      <c r="E171" s="2" t="s">
        <v>4135</v>
      </c>
      <c r="F171" s="4" t="s">
        <v>4136</v>
      </c>
      <c r="G171" s="25" t="s">
        <v>3733</v>
      </c>
      <c r="H171" s="6">
        <f t="shared" si="13"/>
        <v>22</v>
      </c>
    </row>
    <row r="172" spans="1:8" ht="27" x14ac:dyDescent="0.25">
      <c r="A172" s="4" t="s">
        <v>3650</v>
      </c>
      <c r="B172" s="4" t="s">
        <v>3594</v>
      </c>
      <c r="C172" s="22" t="s">
        <v>834</v>
      </c>
      <c r="D172" s="22" t="s">
        <v>4134</v>
      </c>
      <c r="E172" s="2" t="s">
        <v>4135</v>
      </c>
      <c r="F172" s="4" t="s">
        <v>4137</v>
      </c>
      <c r="G172" s="25" t="s">
        <v>3733</v>
      </c>
      <c r="H172" s="6">
        <f t="shared" si="13"/>
        <v>21</v>
      </c>
    </row>
    <row r="173" spans="1:8" ht="27" x14ac:dyDescent="0.25">
      <c r="A173" s="4" t="s">
        <v>4138</v>
      </c>
      <c r="B173" s="72"/>
      <c r="C173" s="22" t="s">
        <v>834</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1036</v>
      </c>
      <c r="D175" s="22" t="s">
        <v>4141</v>
      </c>
      <c r="E175" s="2" t="s">
        <v>4142</v>
      </c>
      <c r="F175" s="4" t="s">
        <v>4143</v>
      </c>
      <c r="G175" s="25" t="s">
        <v>3733</v>
      </c>
      <c r="H175" s="6">
        <f t="shared" si="13"/>
        <v>31</v>
      </c>
    </row>
    <row r="176" spans="1:8" ht="27" x14ac:dyDescent="0.25">
      <c r="A176" s="4" t="s">
        <v>3371</v>
      </c>
      <c r="B176" s="4" t="s">
        <v>3594</v>
      </c>
      <c r="C176" s="22" t="s">
        <v>912</v>
      </c>
      <c r="D176" s="22" t="s">
        <v>4144</v>
      </c>
      <c r="E176" s="2">
        <v>800502000</v>
      </c>
      <c r="F176" s="4" t="s">
        <v>4145</v>
      </c>
      <c r="G176" s="25" t="s">
        <v>4146</v>
      </c>
      <c r="H176" s="6">
        <f t="shared" si="13"/>
        <v>26</v>
      </c>
    </row>
    <row r="177" spans="1:16383" ht="27" x14ac:dyDescent="0.25">
      <c r="A177" s="4" t="s">
        <v>3372</v>
      </c>
      <c r="B177" s="4" t="s">
        <v>3660</v>
      </c>
      <c r="C177" s="22" t="s">
        <v>1047</v>
      </c>
      <c r="D177" s="22" t="s">
        <v>4147</v>
      </c>
      <c r="E177" s="2" t="s">
        <v>4148</v>
      </c>
      <c r="F177" s="4" t="s">
        <v>4149</v>
      </c>
      <c r="G177" s="25" t="s">
        <v>4150</v>
      </c>
      <c r="H177" s="6">
        <f t="shared" si="13"/>
        <v>20</v>
      </c>
    </row>
    <row r="178" spans="1:16383" ht="40.5" x14ac:dyDescent="0.25">
      <c r="A178" s="4" t="s">
        <v>3373</v>
      </c>
      <c r="B178" s="4" t="s">
        <v>3594</v>
      </c>
      <c r="C178" s="22" t="s">
        <v>1025</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790</v>
      </c>
      <c r="D186" s="22" t="s">
        <v>4170</v>
      </c>
      <c r="E186" s="2" t="s">
        <v>3722</v>
      </c>
      <c r="F186" s="4" t="s">
        <v>4171</v>
      </c>
      <c r="G186" s="25" t="s">
        <v>4172</v>
      </c>
      <c r="H186" s="6">
        <f t="shared" si="13"/>
        <v>32</v>
      </c>
    </row>
    <row r="187" spans="1:16383" ht="27" x14ac:dyDescent="0.25">
      <c r="A187" s="4" t="s">
        <v>3380</v>
      </c>
      <c r="B187" s="4" t="s">
        <v>3714</v>
      </c>
      <c r="C187" s="22" t="s">
        <v>979</v>
      </c>
      <c r="D187" s="22" t="s">
        <v>4173</v>
      </c>
      <c r="E187" s="2" t="s">
        <v>4174</v>
      </c>
      <c r="F187" s="4" t="s">
        <v>4175</v>
      </c>
      <c r="G187" s="25" t="s">
        <v>4176</v>
      </c>
      <c r="H187" s="6">
        <f t="shared" si="13"/>
        <v>20</v>
      </c>
    </row>
    <row r="188" spans="1:16383" ht="27" x14ac:dyDescent="0.25">
      <c r="A188" s="4" t="s">
        <v>3381</v>
      </c>
      <c r="B188" s="4" t="s">
        <v>3660</v>
      </c>
      <c r="C188" s="22" t="s">
        <v>845</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3454</v>
      </c>
      <c r="B658" s="4" t="s">
        <v>3682</v>
      </c>
      <c r="C658" s="22" t="s">
        <v>1851</v>
      </c>
      <c r="D658" s="22" t="s">
        <v>5242</v>
      </c>
      <c r="E658" s="2">
        <v>1700705000</v>
      </c>
      <c r="F658" s="4" t="s">
        <v>5243</v>
      </c>
      <c r="G658" s="25" t="s">
        <v>5244</v>
      </c>
      <c r="H658" s="6">
        <f t="shared" si="21"/>
        <v>34</v>
      </c>
    </row>
    <row r="659" spans="1:8" ht="27" x14ac:dyDescent="0.25">
      <c r="A659" s="4" t="s">
        <v>3455</v>
      </c>
      <c r="B659" s="4" t="s">
        <v>3682</v>
      </c>
      <c r="C659" s="22" t="s">
        <v>1854</v>
      </c>
      <c r="D659" s="22" t="s">
        <v>5245</v>
      </c>
      <c r="E659" s="2">
        <v>1801705101</v>
      </c>
      <c r="F659" s="4" t="s">
        <v>5246</v>
      </c>
      <c r="G659" s="25" t="s">
        <v>5247</v>
      </c>
      <c r="H659" s="6">
        <f t="shared" si="21"/>
        <v>29</v>
      </c>
    </row>
    <row r="660" spans="1:8" ht="27" x14ac:dyDescent="0.25">
      <c r="A660" s="4" t="s">
        <v>3456</v>
      </c>
      <c r="B660" s="4" t="s">
        <v>3682</v>
      </c>
      <c r="C660" s="22" t="s">
        <v>1857</v>
      </c>
      <c r="D660" s="22" t="s">
        <v>5248</v>
      </c>
      <c r="E660" s="2">
        <v>1903904000</v>
      </c>
      <c r="F660" s="4" t="s">
        <v>5249</v>
      </c>
      <c r="G660" s="25" t="s">
        <v>5250</v>
      </c>
      <c r="H660" s="6">
        <f t="shared" si="21"/>
        <v>27</v>
      </c>
    </row>
    <row r="661" spans="1:8" ht="27" x14ac:dyDescent="0.25">
      <c r="A661" s="4" t="s">
        <v>3457</v>
      </c>
      <c r="B661" s="4" t="s">
        <v>3682</v>
      </c>
      <c r="C661" s="22" t="s">
        <v>1860</v>
      </c>
      <c r="D661" s="22" t="s">
        <v>5251</v>
      </c>
      <c r="E661" s="2" t="s">
        <v>3830</v>
      </c>
      <c r="F661" s="4" t="s">
        <v>5252</v>
      </c>
      <c r="G661" s="25" t="s">
        <v>5253</v>
      </c>
      <c r="H661" s="6">
        <f t="shared" si="21"/>
        <v>32</v>
      </c>
    </row>
    <row r="662" spans="1:8" ht="27" x14ac:dyDescent="0.25">
      <c r="A662" s="4" t="s">
        <v>3458</v>
      </c>
      <c r="B662" s="4" t="s">
        <v>3682</v>
      </c>
      <c r="C662" s="22" t="s">
        <v>1863</v>
      </c>
      <c r="D662" s="22" t="s">
        <v>5254</v>
      </c>
      <c r="E662" s="2">
        <v>1901902000</v>
      </c>
      <c r="F662" s="4" t="s">
        <v>5255</v>
      </c>
      <c r="G662" s="25" t="s">
        <v>5256</v>
      </c>
      <c r="H662" s="6">
        <f t="shared" si="21"/>
        <v>25</v>
      </c>
    </row>
    <row r="663" spans="1:8" ht="27" x14ac:dyDescent="0.25">
      <c r="A663" s="4" t="s">
        <v>3459</v>
      </c>
      <c r="B663" s="4" t="s">
        <v>3682</v>
      </c>
      <c r="C663" s="22" t="s">
        <v>1866</v>
      </c>
      <c r="D663" s="22" t="s">
        <v>5257</v>
      </c>
      <c r="E663" s="2">
        <v>2006701000</v>
      </c>
      <c r="F663" s="4" t="s">
        <v>5258</v>
      </c>
      <c r="G663" s="25" t="s">
        <v>5259</v>
      </c>
      <c r="H663" s="6">
        <f t="shared" si="21"/>
        <v>15</v>
      </c>
    </row>
    <row r="664" spans="1:8" ht="27" x14ac:dyDescent="0.25">
      <c r="A664" s="4" t="s">
        <v>3460</v>
      </c>
      <c r="B664" s="4" t="s">
        <v>3682</v>
      </c>
      <c r="C664" s="22" t="s">
        <v>1869</v>
      </c>
      <c r="D664" s="22" t="s">
        <v>5260</v>
      </c>
      <c r="E664" s="2">
        <v>2111901000</v>
      </c>
      <c r="F664" s="4" t="s">
        <v>5261</v>
      </c>
      <c r="G664" s="25" t="s">
        <v>5262</v>
      </c>
      <c r="H664" s="6">
        <f t="shared" si="21"/>
        <v>23</v>
      </c>
    </row>
    <row r="665" spans="1:8" ht="27" x14ac:dyDescent="0.25">
      <c r="A665" s="4" t="s">
        <v>3461</v>
      </c>
      <c r="B665" s="4" t="s">
        <v>3682</v>
      </c>
      <c r="C665" s="22" t="s">
        <v>1872</v>
      </c>
      <c r="D665" s="22" t="s">
        <v>5263</v>
      </c>
      <c r="E665" s="2">
        <v>2111401000</v>
      </c>
      <c r="F665" s="4" t="s">
        <v>5264</v>
      </c>
      <c r="G665" s="25" t="s">
        <v>5265</v>
      </c>
      <c r="H665" s="6">
        <f t="shared" si="21"/>
        <v>26</v>
      </c>
    </row>
    <row r="666" spans="1:8" ht="27" x14ac:dyDescent="0.25">
      <c r="A666" s="4" t="s">
        <v>3462</v>
      </c>
      <c r="B666" s="4" t="s">
        <v>3682</v>
      </c>
      <c r="C666" s="22" t="s">
        <v>1875</v>
      </c>
      <c r="D666" s="22" t="s">
        <v>5266</v>
      </c>
      <c r="E666" s="2">
        <v>2201401101</v>
      </c>
      <c r="F666" s="4" t="s">
        <v>5267</v>
      </c>
      <c r="G666" s="25" t="s">
        <v>5268</v>
      </c>
      <c r="H666" s="6">
        <f t="shared" si="21"/>
        <v>26</v>
      </c>
    </row>
    <row r="667" spans="1:8" ht="27" x14ac:dyDescent="0.25">
      <c r="A667" s="4" t="s">
        <v>3463</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3464</v>
      </c>
      <c r="B672" s="4" t="s">
        <v>3682</v>
      </c>
      <c r="C672" s="22" t="s">
        <v>1583</v>
      </c>
      <c r="D672" s="22" t="s">
        <v>5282</v>
      </c>
      <c r="E672" s="2">
        <v>2402801000</v>
      </c>
      <c r="F672" s="4" t="s">
        <v>5283</v>
      </c>
      <c r="G672" s="25" t="s">
        <v>5284</v>
      </c>
      <c r="H672" s="6">
        <f t="shared" si="21"/>
        <v>19</v>
      </c>
    </row>
    <row r="673" spans="1:9" ht="27" x14ac:dyDescent="0.25">
      <c r="A673" s="4" t="s">
        <v>3465</v>
      </c>
      <c r="B673" s="4" t="s">
        <v>3682</v>
      </c>
      <c r="C673" s="22" t="s">
        <v>1586</v>
      </c>
      <c r="D673" s="22" t="s">
        <v>5285</v>
      </c>
      <c r="E673" s="2">
        <v>2500610000</v>
      </c>
      <c r="F673" s="4" t="s">
        <v>5286</v>
      </c>
      <c r="G673" s="25" t="s">
        <v>5287</v>
      </c>
      <c r="H673" s="6">
        <f t="shared" si="21"/>
        <v>33</v>
      </c>
    </row>
    <row r="674" spans="1:9" ht="27" x14ac:dyDescent="0.25">
      <c r="A674" s="4" t="s">
        <v>3466</v>
      </c>
      <c r="B674" s="4" t="s">
        <v>3682</v>
      </c>
      <c r="C674" s="22" t="s">
        <v>1589</v>
      </c>
      <c r="D674" s="22" t="s">
        <v>5288</v>
      </c>
      <c r="E674" s="2">
        <v>2501204000</v>
      </c>
      <c r="F674" s="4" t="s">
        <v>5289</v>
      </c>
      <c r="G674" s="25" t="s">
        <v>5290</v>
      </c>
      <c r="H674" s="6">
        <f t="shared" si="21"/>
        <v>18</v>
      </c>
    </row>
    <row r="675" spans="1:9" ht="27" x14ac:dyDescent="0.25">
      <c r="A675" s="4" t="s">
        <v>3467</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3468</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3469</v>
      </c>
      <c r="B679" s="4" t="s">
        <v>3682</v>
      </c>
      <c r="C679" s="22" t="s">
        <v>1601</v>
      </c>
      <c r="D679" s="22" t="s">
        <v>5300</v>
      </c>
      <c r="E679" s="2">
        <v>2701801000</v>
      </c>
      <c r="F679" s="4" t="s">
        <v>5301</v>
      </c>
      <c r="G679" s="25" t="s">
        <v>5302</v>
      </c>
      <c r="H679" s="6">
        <f t="shared" si="21"/>
        <v>29</v>
      </c>
    </row>
    <row r="680" spans="1:9" ht="27" x14ac:dyDescent="0.25">
      <c r="A680" s="4" t="s">
        <v>3470</v>
      </c>
      <c r="B680" s="4" t="s">
        <v>3682</v>
      </c>
      <c r="C680" s="22" t="s">
        <v>1604</v>
      </c>
      <c r="D680" s="22" t="s">
        <v>5303</v>
      </c>
      <c r="E680" s="2">
        <v>2804101000</v>
      </c>
      <c r="F680" s="4" t="s">
        <v>5304</v>
      </c>
      <c r="G680" s="25" t="s">
        <v>5305</v>
      </c>
      <c r="H680" s="6">
        <f t="shared" si="21"/>
        <v>27</v>
      </c>
    </row>
    <row r="681" spans="1:9" ht="27" x14ac:dyDescent="0.25">
      <c r="A681" s="4" t="s">
        <v>3471</v>
      </c>
      <c r="B681" s="4" t="s">
        <v>3682</v>
      </c>
      <c r="C681" s="22" t="s">
        <v>1610</v>
      </c>
      <c r="D681" s="22" t="s">
        <v>5306</v>
      </c>
      <c r="E681" s="2">
        <v>2802701102</v>
      </c>
      <c r="F681" s="4" t="s">
        <v>5307</v>
      </c>
      <c r="G681" s="25" t="s">
        <v>5308</v>
      </c>
      <c r="H681" s="6">
        <f t="shared" si="21"/>
        <v>31</v>
      </c>
    </row>
    <row r="682" spans="1:9" ht="27" x14ac:dyDescent="0.25">
      <c r="A682" s="4" t="s">
        <v>3472</v>
      </c>
      <c r="B682" s="4" t="s">
        <v>3682</v>
      </c>
      <c r="C682" s="22" t="s">
        <v>1613</v>
      </c>
      <c r="D682" s="22" t="s">
        <v>5309</v>
      </c>
      <c r="E682" s="2" t="s">
        <v>3888</v>
      </c>
      <c r="F682" s="4" t="s">
        <v>5310</v>
      </c>
      <c r="G682" s="25" t="s">
        <v>5311</v>
      </c>
      <c r="H682" s="6">
        <f t="shared" si="21"/>
        <v>26</v>
      </c>
    </row>
    <row r="683" spans="1:9" ht="27" x14ac:dyDescent="0.25">
      <c r="A683" s="4" t="s">
        <v>3473</v>
      </c>
      <c r="B683" s="4" t="s">
        <v>3682</v>
      </c>
      <c r="C683" s="22" t="s">
        <v>1616</v>
      </c>
      <c r="D683" s="22" t="s">
        <v>5312</v>
      </c>
      <c r="E683" s="2">
        <v>2803810000</v>
      </c>
      <c r="F683" s="4" t="s">
        <v>5313</v>
      </c>
      <c r="G683" s="25" t="s">
        <v>5314</v>
      </c>
      <c r="H683" s="6">
        <f t="shared" si="21"/>
        <v>24</v>
      </c>
    </row>
    <row r="684" spans="1:9" ht="27" x14ac:dyDescent="0.25">
      <c r="A684" s="4" t="s">
        <v>3474</v>
      </c>
      <c r="B684" s="4" t="s">
        <v>3682</v>
      </c>
      <c r="C684" s="22" t="s">
        <v>1619</v>
      </c>
      <c r="D684" s="22" t="s">
        <v>5315</v>
      </c>
      <c r="E684" s="2" t="s">
        <v>3897</v>
      </c>
      <c r="F684" s="4" t="s">
        <v>5316</v>
      </c>
      <c r="G684" s="25" t="s">
        <v>5317</v>
      </c>
      <c r="H684" s="6">
        <f t="shared" si="21"/>
        <v>40</v>
      </c>
    </row>
    <row r="685" spans="1:9" ht="27" x14ac:dyDescent="0.25">
      <c r="A685" s="4" t="s">
        <v>21</v>
      </c>
      <c r="B685" s="4" t="s">
        <v>3682</v>
      </c>
      <c r="C685" s="22" t="s">
        <v>1622</v>
      </c>
      <c r="D685" s="22" t="s">
        <v>5318</v>
      </c>
      <c r="E685" s="2" t="s">
        <v>3902</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DDCE4D-253C-4A9D-8AA6-BA737B7D92C8}">
  <ds:schemaRefs>
    <ds:schemaRef ds:uri="http://purl.org/dc/dcmitype/"/>
    <ds:schemaRef ds:uri="http://purl.org/dc/terms/"/>
    <ds:schemaRef ds:uri="http://schemas.openxmlformats.org/package/2006/metadata/core-properties"/>
    <ds:schemaRef ds:uri="http://purl.org/dc/elements/1.1/"/>
    <ds:schemaRef ds:uri="d35c3eee-87c5-428e-a721-e6dae76e62db"/>
    <ds:schemaRef ds:uri="d0b664d8-6db7-42e5-a536-11f1146fb191"/>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8302B9F-9EE5-4B29-B0A6-3886BADD43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C15054-4E58-480B-A31B-B3D458DFE3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Claudia Jimenez Figueroa</cp:lastModifiedBy>
  <cp:revision/>
  <dcterms:created xsi:type="dcterms:W3CDTF">2011-06-15T18:07:32Z</dcterms:created>
  <dcterms:modified xsi:type="dcterms:W3CDTF">2024-09-27T01:03:34Z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